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G:\KCG\MAJA projekti\068 Avgust\1245698 - Na produ št. 1\04 Javno naročilo za izbiro izvajalca gradenj\03a Razpisna dokumentacija_P1\"/>
    </mc:Choice>
  </mc:AlternateContent>
  <xr:revisionPtr revIDLastSave="0" documentId="13_ncr:1_{2288AE4B-52C7-4EF7-8EFE-9B9E03F4956A}" xr6:coauthVersionLast="47" xr6:coauthVersionMax="47" xr10:uidLastSave="{00000000-0000-0000-0000-000000000000}"/>
  <bookViews>
    <workbookView xWindow="-120" yWindow="-120" windowWidth="29040" windowHeight="15840" tabRatio="956" xr2:uid="{00000000-000D-0000-FFFF-FFFF00000000}"/>
  </bookViews>
  <sheets>
    <sheet name="Rek." sheetId="4" r:id="rId1"/>
    <sheet name="Splošna določila" sheetId="6" r:id="rId2"/>
    <sheet name="A|Predd." sheetId="68" r:id="rId3"/>
    <sheet name="A|Odstr." sheetId="7" r:id="rId4"/>
    <sheet name="A|Zem. d." sheetId="8" r:id="rId5"/>
    <sheet name="A|Met. kan." sheetId="9" r:id="rId6"/>
    <sheet name="A|Cesta" sheetId="13" r:id="rId7"/>
    <sheet name="A|Opr. c." sheetId="14" r:id="rId8"/>
    <sheet name="A|Vrt. d." sheetId="16" r:id="rId9"/>
    <sheet name="A|Ostala dela" sheetId="30" r:id="rId10"/>
    <sheet name="B|Vodovod" sheetId="69" r:id="rId11"/>
  </sheets>
  <externalReferences>
    <externalReference r:id="rId12"/>
  </externalReferences>
  <definedNames>
    <definedName name="BuiltIn_Print_Area">"$#REF!.$A$6:$#REF!.$B$820"</definedName>
    <definedName name="CAD">#REF!</definedName>
    <definedName name="CAD_3">'[1]Vlom_ rop'!#REF!</definedName>
    <definedName name="CAD_4">'[1]Vlom_ rop'!#REF!</definedName>
    <definedName name="DEM2KN">#REF!</definedName>
    <definedName name="EDQ">#REF!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#REF!</definedName>
    <definedName name="Excel_BuiltIn_Print_Area_3_1" localSheetId="6">'A|Cesta'!$A$1:$F$10</definedName>
    <definedName name="Excel_BuiltIn_Print_Area_3_1" localSheetId="5">'A|Met. kan.'!$A$1:$F$10</definedName>
    <definedName name="Excel_BuiltIn_Print_Area_3_1" localSheetId="3">'A|Odstr.'!$A$1:$F$10</definedName>
    <definedName name="Excel_BuiltIn_Print_Area_3_1" localSheetId="7">'A|Opr. c.'!$A$1:$F$2</definedName>
    <definedName name="Excel_BuiltIn_Print_Area_3_1" localSheetId="9">'A|Ostala dela'!$A$1:$F$2</definedName>
    <definedName name="Excel_BuiltIn_Print_Area_3_1" localSheetId="2">'A|Predd.'!#REF!</definedName>
    <definedName name="Excel_BuiltIn_Print_Area_3_1" localSheetId="8">'A|Vrt. d.'!$A$1:$F$2</definedName>
    <definedName name="Excel_BuiltIn_Print_Area_3_1" localSheetId="4">'A|Zem. d.'!$A$1:$F$12</definedName>
    <definedName name="Excel_BuiltIn_Print_Area_3_1" localSheetId="10">'B|Vodovod'!$A$1:$F$2</definedName>
    <definedName name="Excel_BuiltIn_Print_Area_3_1" localSheetId="1">'Splošna določila'!#REF!</definedName>
    <definedName name="Excel_BuiltIn_Print_Area_3_1">#REF!</definedName>
    <definedName name="Excel_BuiltIn_Print_Area_3_1_1" localSheetId="6">'A|Cesta'!#REF!</definedName>
    <definedName name="Excel_BuiltIn_Print_Area_3_1_1" localSheetId="5">'A|Met. kan.'!#REF!</definedName>
    <definedName name="Excel_BuiltIn_Print_Area_3_1_1" localSheetId="3">'A|Odstr.'!#REF!</definedName>
    <definedName name="Excel_BuiltIn_Print_Area_3_1_1" localSheetId="7">'A|Opr. c.'!#REF!</definedName>
    <definedName name="Excel_BuiltIn_Print_Area_3_1_1" localSheetId="9">'A|Ostala dela'!#REF!</definedName>
    <definedName name="Excel_BuiltIn_Print_Area_3_1_1" localSheetId="2">'A|Predd.'!#REF!</definedName>
    <definedName name="Excel_BuiltIn_Print_Area_3_1_1" localSheetId="8">'A|Vrt. d.'!#REF!</definedName>
    <definedName name="Excel_BuiltIn_Print_Area_3_1_1" localSheetId="4">'A|Zem. d.'!#REF!</definedName>
    <definedName name="Excel_BuiltIn_Print_Area_3_1_1" localSheetId="10">'B|Vodovod'!#REF!</definedName>
    <definedName name="Excel_BuiltIn_Print_Area_3_1_1" localSheetId="1">'Splošna določila'!#REF!</definedName>
    <definedName name="Excel_BuiltIn_Print_Area_3_1_1">#REF!</definedName>
    <definedName name="Excel_BuiltIn_Print_Area_3_1_1_1" localSheetId="6">'A|Cesta'!#REF!</definedName>
    <definedName name="Excel_BuiltIn_Print_Area_3_1_1_1" localSheetId="5">'A|Met. kan.'!#REF!</definedName>
    <definedName name="Excel_BuiltIn_Print_Area_3_1_1_1" localSheetId="3">'A|Odstr.'!#REF!</definedName>
    <definedName name="Excel_BuiltIn_Print_Area_3_1_1_1" localSheetId="7">'A|Opr. c.'!#REF!</definedName>
    <definedName name="Excel_BuiltIn_Print_Area_3_1_1_1" localSheetId="9">'A|Ostala dela'!#REF!</definedName>
    <definedName name="Excel_BuiltIn_Print_Area_3_1_1_1" localSheetId="2">'A|Predd.'!#REF!</definedName>
    <definedName name="Excel_BuiltIn_Print_Area_3_1_1_1" localSheetId="8">'A|Vrt. d.'!#REF!</definedName>
    <definedName name="Excel_BuiltIn_Print_Area_3_1_1_1" localSheetId="4">'A|Zem. d.'!#REF!</definedName>
    <definedName name="Excel_BuiltIn_Print_Area_3_1_1_1" localSheetId="10">'B|Vodovod'!#REF!</definedName>
    <definedName name="Excel_BuiltIn_Print_Area_3_1_1_1" localSheetId="1">'Splošna določila'!#REF!</definedName>
    <definedName name="Excel_BuiltIn_Print_Area_3_1_1_1">#REF!</definedName>
    <definedName name="Excel_BuiltIn_Print_Area_4">#REF!</definedName>
    <definedName name="Excel_BuiltIn_Print_Area_5">#REF!</definedName>
    <definedName name="Excel_BuiltIn_Print_Area_8">#REF!</definedName>
    <definedName name="_xlnm.Print_Area" localSheetId="6">'A|Cesta'!$A$1:$F$37</definedName>
    <definedName name="_xlnm.Print_Area" localSheetId="5">'A|Met. kan.'!$A$1:$F$50</definedName>
    <definedName name="_xlnm.Print_Area" localSheetId="3">'A|Odstr.'!$A$1:$F$26</definedName>
    <definedName name="_xlnm.Print_Area" localSheetId="7">'A|Opr. c.'!$A$1:$F$20</definedName>
    <definedName name="_xlnm.Print_Area" localSheetId="9">'A|Ostala dela'!$A$1:$F$17</definedName>
    <definedName name="_xlnm.Print_Area" localSheetId="2">'A|Predd.'!$A$1:$F$15</definedName>
    <definedName name="_xlnm.Print_Area" localSheetId="8">'A|Vrt. d.'!$A$1:$F$9</definedName>
    <definedName name="_xlnm.Print_Area" localSheetId="4">'A|Zem. d.'!$A$1:$F$34</definedName>
    <definedName name="_xlnm.Print_Area" localSheetId="10">'B|Vodovod'!$A$1:$F$47</definedName>
    <definedName name="_xlnm.Print_Area" localSheetId="0">'Rek.'!$A$1:$I$29</definedName>
    <definedName name="_xlnm.Print_Area" localSheetId="1">'Splošna določila'!$A$1:$C$16</definedName>
    <definedName name="U">#REF!</definedName>
    <definedName name="US">#REF!</definedName>
    <definedName name="USD">#REF!</definedName>
    <definedName name="UVSIM">#REF!</definedName>
    <definedName name="WWWWW">#REF!</definedName>
    <definedName name="WWWWW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4" l="1"/>
  <c r="F44" i="69"/>
  <c r="F42" i="69"/>
  <c r="F40" i="69"/>
  <c r="F38" i="69"/>
  <c r="F36" i="69"/>
  <c r="F31" i="69"/>
  <c r="F29" i="69"/>
  <c r="F27" i="69"/>
  <c r="F25" i="69"/>
  <c r="F21" i="69"/>
  <c r="F19" i="69"/>
  <c r="F17" i="69"/>
  <c r="F15" i="69"/>
  <c r="F13" i="69"/>
  <c r="F11" i="69"/>
  <c r="F9" i="69"/>
  <c r="F7" i="69"/>
  <c r="F5" i="69"/>
  <c r="F47" i="69" l="1"/>
  <c r="I21" i="4" s="1"/>
  <c r="I25" i="4" l="1"/>
  <c r="F44" i="9"/>
  <c r="F42" i="9"/>
  <c r="F35" i="13" l="1"/>
  <c r="F33" i="13"/>
  <c r="F29" i="13" l="1"/>
  <c r="F24" i="7"/>
  <c r="F22" i="7"/>
  <c r="F20" i="7"/>
  <c r="F18" i="7"/>
  <c r="F16" i="7"/>
  <c r="F14" i="7"/>
  <c r="B7" i="4" l="1"/>
  <c r="B8" i="4"/>
  <c r="B9" i="4"/>
  <c r="B10" i="4"/>
  <c r="B11" i="4"/>
  <c r="B12" i="4"/>
  <c r="B13" i="4"/>
  <c r="B14" i="4"/>
  <c r="A14" i="4"/>
  <c r="A13" i="4"/>
  <c r="A12" i="4"/>
  <c r="A11" i="4"/>
  <c r="A10" i="4"/>
  <c r="A9" i="4"/>
  <c r="A8" i="4"/>
  <c r="A7" i="4"/>
  <c r="F38" i="9" l="1"/>
  <c r="F27" i="13" l="1"/>
  <c r="F25" i="13"/>
  <c r="F46" i="9" l="1"/>
  <c r="F34" i="9"/>
  <c r="F13" i="68" l="1"/>
  <c r="F11" i="68"/>
  <c r="F9" i="68"/>
  <c r="F7" i="68"/>
  <c r="F5" i="68"/>
  <c r="F48" i="9"/>
  <c r="F31" i="13"/>
  <c r="F18" i="14"/>
  <c r="F16" i="14"/>
  <c r="F14" i="14"/>
  <c r="F15" i="30"/>
  <c r="F13" i="30"/>
  <c r="F11" i="30"/>
  <c r="F9" i="30"/>
  <c r="F7" i="30"/>
  <c r="F5" i="30"/>
  <c r="F20" i="9"/>
  <c r="F18" i="9"/>
  <c r="F5" i="16"/>
  <c r="F30" i="9"/>
  <c r="F28" i="9"/>
  <c r="F26" i="8"/>
  <c r="F7" i="16"/>
  <c r="F11" i="14"/>
  <c r="F9" i="14"/>
  <c r="F7" i="14"/>
  <c r="F23" i="13"/>
  <c r="F21" i="13"/>
  <c r="F19" i="13"/>
  <c r="F17" i="13"/>
  <c r="F15" i="13"/>
  <c r="F40" i="9"/>
  <c r="F36" i="9"/>
  <c r="F32" i="9"/>
  <c r="F26" i="9"/>
  <c r="F24" i="9"/>
  <c r="F22" i="9"/>
  <c r="F16" i="9"/>
  <c r="F14" i="9"/>
  <c r="F32" i="8"/>
  <c r="F30" i="8"/>
  <c r="F28" i="8"/>
  <c r="F24" i="8"/>
  <c r="F22" i="8"/>
  <c r="F37" i="13" l="1"/>
  <c r="I11" i="4" s="1"/>
  <c r="F15" i="68"/>
  <c r="I7" i="4" s="1"/>
  <c r="F20" i="14"/>
  <c r="I12" i="4" s="1"/>
  <c r="F50" i="9"/>
  <c r="I10" i="4" s="1"/>
  <c r="F17" i="30"/>
  <c r="I14" i="4" s="1"/>
  <c r="F9" i="16"/>
  <c r="I13" i="4" s="1"/>
  <c r="F26" i="7"/>
  <c r="I8" i="4" s="1"/>
  <c r="F34" i="8"/>
  <c r="I9" i="4" s="1"/>
  <c r="I15" i="4" l="1"/>
  <c r="I17" i="4" s="1"/>
  <c r="I19" i="4" s="1"/>
  <c r="I26" i="4" s="1"/>
  <c r="I27" i="4" l="1"/>
  <c r="I29" i="4" s="1"/>
</calcChain>
</file>

<file path=xl/sharedStrings.xml><?xml version="1.0" encoding="utf-8"?>
<sst xmlns="http://schemas.openxmlformats.org/spreadsheetml/2006/main" count="385" uniqueCount="205">
  <si>
    <t xml:space="preserve">REKAPITULACIJA </t>
  </si>
  <si>
    <t>A./</t>
  </si>
  <si>
    <t>SKUPAJ (brez DDV)</t>
  </si>
  <si>
    <t>DDV</t>
  </si>
  <si>
    <t>SKUPAJ  z DDV</t>
  </si>
  <si>
    <t>Opis del</t>
  </si>
  <si>
    <t>EM</t>
  </si>
  <si>
    <t>Količina</t>
  </si>
  <si>
    <t>Cena/EM</t>
  </si>
  <si>
    <t>Skupaj</t>
  </si>
  <si>
    <t>kpl</t>
  </si>
  <si>
    <t>A/2.0</t>
  </si>
  <si>
    <t xml:space="preserve">Vse količine so izračunane za celotno območje izkopa in nasipa v raščenem stanju razen, če ni v postavki drugače določeno. Pri postavkah zemeljskih del je potrebno še zajeti: </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</si>
  <si>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</si>
  <si>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</si>
  <si>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</si>
  <si>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</si>
  <si>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Izkop se obračunava na podlagi profilov posnetih, pred pričetkom del in po končanem delu.</t>
  </si>
  <si>
    <t xml:space="preserve">Geomehanik mora pred pričetkom vgrajevanja tamponskega nasutja preveriti geološko-geotehnične razmere. </t>
  </si>
  <si>
    <t>Izkopi naj se izvajajo v suhem vremenu!</t>
  </si>
  <si>
    <t>Dela izvajati ob prisotnosti odgovornega geologa in odgovornega nadzornika.</t>
  </si>
  <si>
    <t>m3</t>
  </si>
  <si>
    <t>m2</t>
  </si>
  <si>
    <t>kom</t>
  </si>
  <si>
    <t>SKUPAJ ZEMELJSKA DELA</t>
  </si>
  <si>
    <t>/1.</t>
  </si>
  <si>
    <t>/2.</t>
  </si>
  <si>
    <t>PREDDELA</t>
  </si>
  <si>
    <t>A/1.0</t>
  </si>
  <si>
    <t>A/3.0</t>
  </si>
  <si>
    <t>A/4.0</t>
  </si>
  <si>
    <t>METEORNA KANALIZACIJA</t>
  </si>
  <si>
    <t>A/6.0</t>
  </si>
  <si>
    <t>A/7.0</t>
  </si>
  <si>
    <t>OPREMA CESTE</t>
  </si>
  <si>
    <t>SKUPAJ PREDDELA</t>
  </si>
  <si>
    <t>SKUPAJ METEORNA KANALIZACIJA</t>
  </si>
  <si>
    <t>SKUPAJ OPREMA CESTE</t>
  </si>
  <si>
    <t>Zakoličenje točk gradbenih profilov  z lesenimi količki ter zavarovanjem točk</t>
  </si>
  <si>
    <t>kos</t>
  </si>
  <si>
    <t>Priprava gradbišča: ureditev delovnega platoja, postavitev gradbenega kontejnerja, gradbiščnega kontejnerja, wc, gradbiščne table ter ograditev gradbišča na mestih obstoječih lokalnih cest ter poti. Po končanih delih gradbišče pospraviti in vzpostaviti v prvotno stanje.</t>
  </si>
  <si>
    <t>ODSTRANITVE - RUŠITVENA DELA</t>
  </si>
  <si>
    <t>Splošna določila za odstranitve - rušitvena dela:</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</si>
  <si>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</si>
  <si>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</si>
  <si>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</si>
  <si>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</si>
  <si>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</si>
  <si>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</si>
  <si>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Po končani izvedbi jdel je potrebno izvesti čiščenje okolice ter prizadete površine povrniti v prvotno stanje ( izvedba ozelenitve, odstranitve odpadkov, sanacija morebitnih poškodb na dostopnih poteh, ipd.)</t>
  </si>
  <si>
    <t>Porušitev in odstranitev asfaltne plasti v debelini 6 do 10 cm ter odvoz na stalno deponijo, vključno s plačilom vseh potrebnih taks.</t>
  </si>
  <si>
    <t>Frezanje obstoječe asfaltne površine na območju navezave nove ceste na obstoječo cesto (za potrebe izvedbe navezave novega asfalta na obstoječega) v debelini 3-4 cm.</t>
  </si>
  <si>
    <t>Rezanje asfaltne plasti obstoječe ceste s talno diamantno žago v debelini 6 do 10 cm.</t>
  </si>
  <si>
    <t>m</t>
  </si>
  <si>
    <t>Splošna določila za zemeljska dela:</t>
  </si>
  <si>
    <t>Pri zemeljskih delih je potrebno upoštevati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</si>
  <si>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</si>
  <si>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</si>
  <si>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</si>
  <si>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 xml:space="preserve">m2 </t>
  </si>
  <si>
    <t>Splošna določila za meteorno kanalizacijo:</t>
  </si>
  <si>
    <t>Pri zemeljskih delih je potrebno upoštevati tudi vse vertikalne in horizontalne prenose, prevoze in transporte, vsa podpiranja in zavarovanja brežin izkopov ter zavarovanja okolice med izkopi, utrjevanje z nabijanjem ter vsa pripravljalna in zaključna dela.</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</si>
  <si>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</si>
  <si>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Po končani izvedbi jdel je potrebno izvesti čiščenje okolice ter prizadete površine povrniti v prvotno stanje ( izvedba ozelenitve, odstranitve odpadkov, sanacija morebitnih poškodb na dostopnih poteh, ipd.).</t>
  </si>
  <si>
    <t>Opomba: vse izmere za zemeljska dela so v raščenem stanju. Faktor razrahljivosti izvajalec vkalkulira v ceni za postavko.</t>
  </si>
  <si>
    <t>Pod vsemi PVC jaški mora biti podložni beton.</t>
  </si>
  <si>
    <t>Zakoličenje osi kanalizacije z oznako revizijskih jaškov. Postavitev gradbenih profilov na vzpostavljeno os trase kanala, ter določitev nivoja za merjenje globine izkopa in polaganja kanala.</t>
  </si>
  <si>
    <t>m1</t>
  </si>
  <si>
    <t>Ročno planiranje dna jarka s točnostjo +/- 3 cm po projektiranem padcu.</t>
  </si>
  <si>
    <t>Nabava, dobava in vgradnja kamnitega materiala 4-8 mm za izdelavo posteljice debeline 10 cm, s planiranjem in strojnim utrjevanjem do 95% trdnosti po standardnem Proktorjevem postopku.</t>
  </si>
  <si>
    <t>Nabava in dobava kamnitega materiala 4-8 mm in izdelava nasipa nad položenimi cevmi 30 cm nad temenom. Obsip in nasip se utrjujeta do 95% trdnosti po standardnem Proktorjevem postopku.</t>
  </si>
  <si>
    <t>Nabava in vgradnja betona C16/20 za izdelavo posteljice in polno obbetoniranje kanalizacijskih cevi pod povoznimi površinami, kjer je globina kanala manjša od 1,0 m (teme kanala).</t>
  </si>
  <si>
    <t>Nabava, dobava in vgraditev kanalskih cevi PVC, stiki so tesnjeni z gumi tesnili DN 160-SN8, vključno z vsemi fazonskimi komadi, spojkami, koleni, ipd.</t>
  </si>
  <si>
    <t>/3.</t>
  </si>
  <si>
    <t>Plačilo takse za deponijo izkopa zajeti v ceni odvoza</t>
  </si>
  <si>
    <t>Splošna določila za voziščne in utrjene konstrukcije:</t>
  </si>
  <si>
    <t>Izvajalec je dolžan v okviru svojih cen na enoto izvesti meritve s katerimi bo izkazal, da je dela izvedel skladno s projekti in pravili stroke in TSC.</t>
  </si>
  <si>
    <t>Tako bo izvedel meritve zgoščenosti asfalta z izdelavo končnega poročila, izvedel izvrtine (valje) (do 5 kom) v asfaltu skladno s tehničnimi smernicami za ceste (TSC) z izdelavo poročila akreditiranega laboratorija, izvedel meritve planuma ter vmesnih slojev nasipa z dinamično in statično ploščo z izdelavo poročila. Stroške izdelave zgoraj navedenih meritev in poročil ima izvajalec vkalkulirane v svojih enotnih cenah.</t>
  </si>
  <si>
    <t xml:space="preserve">m3 </t>
  </si>
  <si>
    <t>Pobrizg z nestabilno kationsko bitumensko emulzijo od 0,31 do 0,50 kg/m2</t>
  </si>
  <si>
    <t>VERTIKALNA OPREMA CEST</t>
  </si>
  <si>
    <t>Temelj iz betona C16/20, globine 80 cm, premera 30 cm.</t>
  </si>
  <si>
    <t>Stebrič iz pocinkane cevi D 64 mm, dolžine 3500 mm</t>
  </si>
  <si>
    <t>m'</t>
  </si>
  <si>
    <t>Dobava travnih semen in izvedba enakomernega sejanje ustrezne travne mešanice glede na načrtovan način uporabe zemljišč (travnata površina z nizko travo), vključno z negovanjem trate do prevzema objekta.</t>
  </si>
  <si>
    <t>NEPREDVIDENA DELA</t>
  </si>
  <si>
    <t>Odvoz odvečnega materiala na trajno deponijo (nakladanje, razkladanje) vključno s plačilom vseh potrebih taks.</t>
  </si>
  <si>
    <t>Dobava in pritrditev prometnega znaka, podloga iz aluminijaste pločevine, znak s folijo RA2, velikost od 0,21 do 0,40 m2</t>
  </si>
  <si>
    <t>ZELENE POVRŠINE IN VRTNARSKA DELA</t>
  </si>
  <si>
    <t>SKUPAJ ZELENE POVRŠINE IN VRTNARSKA DELA</t>
  </si>
  <si>
    <t>ZEMELJSKA DELA</t>
  </si>
  <si>
    <t>SKUPAJ ODSTRANITVE - RUŠITVENA DELA</t>
  </si>
  <si>
    <t>1</t>
  </si>
  <si>
    <t>2</t>
  </si>
  <si>
    <t>3</t>
  </si>
  <si>
    <t>4</t>
  </si>
  <si>
    <t>5</t>
  </si>
  <si>
    <t>Razgrnitev humusa na območju obravnave (predhodno odrinjen humus, ki se je skaldiščil na gradbiščni deponiji)</t>
  </si>
  <si>
    <t>6</t>
  </si>
  <si>
    <t>7</t>
  </si>
  <si>
    <t>8</t>
  </si>
  <si>
    <t>9</t>
  </si>
  <si>
    <t>10</t>
  </si>
  <si>
    <t>12</t>
  </si>
  <si>
    <t>13</t>
  </si>
  <si>
    <t>14</t>
  </si>
  <si>
    <t>11</t>
  </si>
  <si>
    <t>Odriv humusa v debelini do 20cm, nakladanje na kamion ter odvoz na gradbiščno deponijo - v primeru da se ob izkopu izkaže humus kot ustrezen za potrebe zemlje za zelenico, se ga lahko uporabi - ocenjeno.</t>
  </si>
  <si>
    <t>Strojni izkop kanalizacijskega jarka globine 0,0 - 2,0  m1, v terenu III. - IV. ktg, z nakladanjem materiala na kamion in odvoz na gradbiščno deponijo. Izkop izvesti pod naklonom 60 st. oziroma skladno z navodili geomehanika.</t>
  </si>
  <si>
    <t>VOZIŠČNE IN UTRJENE KONSTRUKCIJE</t>
  </si>
  <si>
    <t>SKUPAJ VOZIŠČNE IN UTRJENE KONSTRUKCIJE</t>
  </si>
  <si>
    <t xml:space="preserve"> </t>
  </si>
  <si>
    <t>Strojni izkop, nalaganje in odvoz materiala na trajno deponijo, vključno s plačilom vseh taks.  Zemljina III - IV.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</si>
  <si>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IV. kategorije, za izvedbo primerne utrjene podlage novih utrjenih površin. Pri izkopu je potrebno paziti na morebitne cevi komunalne infrastrukture. Planum naravnih tal pod tamponom se planira s točnostjo +- 3cm, vključno z valjanjem. </t>
  </si>
  <si>
    <t>Nakladanje in dovoz materiala ustrezne kvalitete za zasip jarkov in spodnjega ustroja iz gradbiščne deponije. Vgrajevanje materiala po plasteh max 30 cm ter sprotnim utrjevanjem.</t>
  </si>
  <si>
    <r>
      <t>Ročni izkop težke zemljine - III. do IV. kategorije ob objektih in pri iskanju komunalnih vodov, s strojnim  nakladanjem na transportno sredstvo in transportom na gradbiščno deponijo. Rob izkopa izvesti pod kotom 45°</t>
    </r>
    <r>
      <rPr>
        <sz val="12"/>
        <rFont val="Arial Narrow"/>
        <family val="2"/>
      </rPr>
      <t>.</t>
    </r>
  </si>
  <si>
    <t>Nakladanje in dovoz materiala za zasip jarkov iz gradbiščne deponije. Vgrajevanje materiala po plasteh max 30 cm ter sprotnim utrjevanjem.</t>
  </si>
  <si>
    <t>ura</t>
  </si>
  <si>
    <t>Strojni izkop kanalizacijskega jarka globine 0,0 - 2,0  m1, v terenu III. - IV. ktg, z nakladanjem materiala na kamion in odvoz na stalno deponijo. Izkop izvesti pod naklonom 60 st. oziroma skladno z navodili geomehanika.</t>
  </si>
  <si>
    <t>A/5.0</t>
  </si>
  <si>
    <t>A/8.0</t>
  </si>
  <si>
    <t>DRUGE STORITVE</t>
  </si>
  <si>
    <t>Projektantski nadzor s področja gradbeništva</t>
  </si>
  <si>
    <t>Nadzor upravljalcev komunalne infrastrukture.</t>
  </si>
  <si>
    <t>pavšal</t>
  </si>
  <si>
    <t>Čiščenje območja gradbišča po končani izvedbi del.</t>
  </si>
  <si>
    <t>Izdelava geodetskega posnetka izvedenega stanja za potrebe PID ter vpis v kataster</t>
  </si>
  <si>
    <t xml:space="preserve">Izdelava PID projekta
</t>
  </si>
  <si>
    <t>SKUPAJ</t>
  </si>
  <si>
    <t xml:space="preserve">Izvedba nevezane nosilne plasti tamponskega drobljenca  TD 0-32mm  v debeline 30 cm  do zgoščenosti 98% po proctorju, zahtevana nosilnost Evd= min. 100 MPa!     </t>
  </si>
  <si>
    <t>HORIZONTALNA OPREMA CEST</t>
  </si>
  <si>
    <t>Izdelava označbe neprekinjena črta z belo barvo, vključno 250 g/m2 posipa z drobci / kroglicami stekla, strojno, debelina suhe plasti snovi 200 mikrometra, debelina posamezne oznake 10 cm.</t>
  </si>
  <si>
    <t>Izdelava označbe prekinjena črta z belo barvo, vključno 250 g/m2 posipa z drobci / kroglicami stekla, strojno, debelina suhe plasti snovi 200 mikrometra, debelina posamezne oznake 10 cm.</t>
  </si>
  <si>
    <t>Izdelava označbe neprekinjena črta z belo barvo, vključno 250 g/m2 posipa z drobci / kroglicami stekla, strojno, debelina suhe plasti snovi 200 mikrometra, debelina posamezne oznake 50 cm. Označba pri dostopu na prednostno cesto.</t>
  </si>
  <si>
    <t>15</t>
  </si>
  <si>
    <t>16</t>
  </si>
  <si>
    <t>17</t>
  </si>
  <si>
    <t>18</t>
  </si>
  <si>
    <t>Prilagoditev obstoječih pokrovov jaškov na novo niveleto ceste.</t>
  </si>
  <si>
    <t>Strojno čiščenje, izpiranje in pregled peskolova končanih delih.</t>
  </si>
  <si>
    <t>Nabava, dobava in vgraditev kanalskih cevi PVC, stiki so tesnjeni z gumi tesnili DN 200-SN8, vključno z vsemi fazonskimi komadi, spojkami, koleni, ipd.</t>
  </si>
  <si>
    <t>Splošna določila</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</si>
  <si>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</si>
  <si>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</si>
  <si>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</si>
  <si>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</si>
  <si>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material, je možna tudi izbira drugega z enakimi lastnostmi in kvaliteto.</t>
  </si>
  <si>
    <t>V enotnih cenah je potrebno upoštevati redna čiščenja med deli in finalno čiščenje (sprotno med gradnjo in 1x po izvedenih vseh delih, vključno s finalnim čiščenjem vseh zunanjih površin in vseh horizontalnih in vertikalnih površin).</t>
  </si>
  <si>
    <t>V enotne cene je potrebno vkalkulirati vse pomožne, delovne, montažne in zaščitne odre. Izjema velja le za fasadni oder, ki se obračuna posebej.</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</si>
  <si>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</si>
  <si>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Dodatna, nepredvidena in več dela, ki niso zajeta v popisu se izvedejo po predhodnem dogovoru z nadzornim organom in se obračunajo po dejanskih količinah, po predhodni odobritvi enotne cene s strani investitorja.</t>
  </si>
  <si>
    <t>Izvajalec mora po končanih delih pripraviti dokazilo o zanesljivosti objekta in navodila za obratovanje in vzdrževanje objekta. Navedena dokumenta mora predati v 2x tiskani obliki in 1x digitalni obliki investitorju v trajno last.</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</si>
  <si>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</si>
  <si>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Nabava, dobava in izdelava okroglega peskolova fi 60 cm, gl. 1,20 m iz betonskih cevi prekritega z LTŽ  rešetko 400/400 po standardu SIST EN124, razred nosilnosti D 400</t>
  </si>
  <si>
    <t>Izvedba navezave na obstoječ jašek meteorne kanalizacije.</t>
  </si>
  <si>
    <t xml:space="preserve">Nabava, dobava in vgradnja cestnih betonskih robnikov  15/25/100 cm vključno s podložnim betonom, polnim obbetoniranjem robnikov ter stičenjem fug. Medsebojni razmak med robniki 10 mm. Na horizontalnih lomih robnikov se robnike stikuje pod kotom 45 stopinj oz. na kant. Fuge med položenimi robniki zapolnimo s cementno maso. Fuga naj bo vglobljena približno 10 mm pri povoznih robnikih in 5 mm pri ostalih. </t>
  </si>
  <si>
    <t>Nabava, dobava in vgradnja cestnih betonskih robnikov v krožni obliki 15/25cm. Po detajlu, vključno s podložnim betonom, polnim obbetoniranjem robnikov ter stičenjem fug.</t>
  </si>
  <si>
    <t>Nabava, dobava in vgraditev  okroglega revizijskega jaška iz betonske cevi fi 800 mm, na kanalu iz PVC cevi, z betonsko muldo, armiranobetonskim obročem in LTŽ samonivelacijskim pokrovom fi 600 mm po standardu SIST EN124, razred nosilnosti D 400,  glob. do 2,0 m (npr. pokrovi ACO MULTI TOP).</t>
  </si>
  <si>
    <t>Dobava in vgradnja monolitnega linijskega požiralnika
iz polimernega betona, skladen s SIST EN 1433:
tip Monoblock PD 200 V 
razred obremenitve D400kN
svetle širine 200 mm
gradbena širina 250 mm
gradbena višina: 320 mm
dolžina 1000 mm
vtočni presek: 440 cm2/tm
širina reže: 15 mm
barva: antracit
dobavitelja ACO d.o.o. ali enakovredno.
Dobava in vgradnja po navodilih dobavitelja.</t>
  </si>
  <si>
    <t>Dobava in vgradnja peskolova iz polimernega betona,
s snemljivo KTL zaščiteno brezvijačno pritrjeno pokrivno rešetko,
skladen s SIST EN 1433:
razred obremenitve  F900kN
enodelen,
svetle širine 200 mm
iztok s tesnilom DN150
vedro za umazanijo
dobavitelja ACO d.o.o. ali enakovredno.
Dobava in vgradnja po navodilih dobavitelja.</t>
  </si>
  <si>
    <t>Izdelava elaborata začasne prometne ureditve na celotnem območju izvajanja del (parkirišče, cesta, piloti, kamnita zložba), vključno s pridobitvijo soglasja upravljalca omrežja.</t>
  </si>
  <si>
    <t>Postavitev začasne prometne signalizacije skladno z elaboratom začasne prometne ureditve na celotnem območju izvajanja del (parkirišče, cesta, piloti, kamnita zložba)</t>
  </si>
  <si>
    <t xml:space="preserve">Izdelava zgornje nosilne plasti bituminiziranega drobljenca (AC 16 base B70/100, A4)  v debelini  5 cm. </t>
  </si>
  <si>
    <t>Izdelava obrabne in zaporne plasti bitumenskega betona  (AC 8 surf B70/100, A4) iz zmesi zrn iz kamnin in cestogradbenega bitumna v debelini 3 cm, vključno z izvedbo lokalnih padcev za odvod vode do odtokov.</t>
  </si>
  <si>
    <t>Izvedba kvalitetne kamnite zmrzlinsko obstojne grede - kamnolomska stena  0-125 mm v debelini 40 cm  do zgoščenosti 98% po proctorju, zahtevana nosilnost Evd= min. 80 MPa!  Dovoz iz kamnoloma.</t>
  </si>
  <si>
    <t>Zakoličba in zavarovanje vseh obstoječih podzemnih inštalacij (vodovod, kanalizacija, NN vod, plinovod, telekomunikacije) v skladu z navodili upravljalca, vključno z vsemi ukrepi za zavarovanje med gradnjo, kot so poglobitve, prestavitve in razne zaščite - ocenjeno. Obračun po dejanskih količinah vpisanih v režijski dnevnik in računu upravljalca komunalnih vodov.</t>
  </si>
  <si>
    <t>Nadzor geomehanika - izvedba meritev v času gradnje, vključno s poročilom</t>
  </si>
  <si>
    <t>Odstranitev obstoječih cestnih in vrtnih robnikov, nakladanje na transportno sredstvo ter odvoz na stalno deponijo.</t>
  </si>
  <si>
    <t>Odstranitev obstoječih kanalizacijskih cevi, nakladanje na transportno sredstvo ter odvoz na stalno deponijo.</t>
  </si>
  <si>
    <t>Odstranitev obstoječih jaškov in peskolovov fi 600 in fi 800, globina do 2,0 m, nakladanje na transportno sredstvo ter odvoz na stalno deponijo.</t>
  </si>
  <si>
    <t xml:space="preserve">Nabava, dobava in vgradnja vrtnih betonskih robnikov  8/20/100 cm vključno s podložnim betonom, polnim obbetoniranjem robnikov ter stičenjem fug. Medsebojni razmak med robniki 10 mm. Na horizontalnih lomih robnikov se robnike stikuje pod kotom 45 stopinj oz. na kant. Fuge med položenimi robniki zapolnimo s cementno maso. Fuga naj bo vglobljena približno 10 mm pri povoznih robnikih in 5 mm pri ostalih. </t>
  </si>
  <si>
    <t>Enkratno doplačilo za izdelavo asfaltne mulde istočasno z asfaltiranjem vozišča, širine 0,50 m, globine 5-7 cm, vključno s pripravo in uvaljanjem tamponske podlage v kadunjastem prerezu.</t>
  </si>
  <si>
    <t>Izdelava bankine utrjene z drobljencem 0/32 mm, širine 0,50 m, v sloju deb. 10 cm, skupaj z uvaljanjem</t>
  </si>
  <si>
    <t>B/1.0</t>
  </si>
  <si>
    <t>VODOVOD</t>
  </si>
  <si>
    <t>Priprava dokumentacije o dobavljeni opremi, priprava vlog ob izvedbi pri upravljalcu vodovodnega omrežja, usklajevanje z upravljalcem…</t>
  </si>
  <si>
    <t>Geodetsko zakoličenje vodovodnega omrežja ter ostale infrastrukture na območju posegov za izvedbo del ter zakoličenje in niveliranje nove trase novega vodovoda</t>
  </si>
  <si>
    <t>Izdelava, postavitev in demontaža gradbenih profilov</t>
  </si>
  <si>
    <t>Strojni izkop, nalaganje in odvoz, zemljina III - IV. kategorije, za izvedbo jarka za polaganje vodovoda. Nakladanje materiala na transportno sredstvo ter odvoz na gradbiščno deponijo.</t>
  </si>
  <si>
    <t>Dobava in vgradnja peska za obsip cevi</t>
  </si>
  <si>
    <t>Nakladanje in dovoz materiala za zasip jarkov in spodnjega ustroja iz gradbiščne deponije. Vgrajevanje materiala po plasteh max 30 cm ter sprotnim utrjevanjem.</t>
  </si>
  <si>
    <t>Nakladanje in odvoz odvečnega materiala iz gradbiščne deponije na stalno deponijo, vključno s plačilom vseh taks.</t>
  </si>
  <si>
    <r>
      <t xml:space="preserve">Čiščenje dna jarka z odstranitvijo grud, kamenja ter izravnavanje. Dno jarka po niveleti s točnostjo </t>
    </r>
    <r>
      <rPr>
        <sz val="11"/>
        <rFont val="Calibri"/>
        <family val="2"/>
        <charset val="238"/>
      </rPr>
      <t>± 2</t>
    </r>
    <r>
      <rPr>
        <sz val="10"/>
        <rFont val="Calibri"/>
        <family val="2"/>
        <charset val="238"/>
      </rPr>
      <t xml:space="preserve"> cm</t>
    </r>
  </si>
  <si>
    <t>Dobava in polaganje opozorilnega traku z napisom POZOR VODOVOD.</t>
  </si>
  <si>
    <t>Montaža vodovoda</t>
  </si>
  <si>
    <t>Dobava in polaganje PE vodovodne cevi d32 v zaščitni cevi za izvedbo hišnih priključkov.</t>
  </si>
  <si>
    <t>Izvedba vozlišča V1 - navezava na obstoječ vodovod</t>
  </si>
  <si>
    <t>Vgradilna garnitura za zasune, H=1,2 - 2,0 m</t>
  </si>
  <si>
    <t>Cestna kapa za podzemne zasune, vgradnja v podzemne in utrjene površine z napismo "VODOVOD"</t>
  </si>
  <si>
    <t>Izvedba vozlišča V2 - hišni odcep</t>
  </si>
  <si>
    <t>Navrtni zasun DN110</t>
  </si>
  <si>
    <t>Spiranje in dezinfekcija cevovoda po končani gradnji, z odvzemom vzorcev vode, analizami ter strokovnim mnenjem; skladno s standardom SIST EN 805:2000, vključno z izdelavo zapisnika. Preiskava vode mora biti opravljena v akreditiranem laboratoriju skladno s Pravilnikom o pitni vodi.</t>
  </si>
  <si>
    <t>Tlačni preizkus vodovoda, skladno s standardom SIST EN 805:2000, vključno z izdelavo zapisnika. Upoštevana priprava z vso potrebno opremo za izvedbo ter faznost gradnje in morebitni tlačni preizkus v večih delih!</t>
  </si>
  <si>
    <t>Nadzor nad izvedbo upravljalca vodovodnega omrežja</t>
  </si>
  <si>
    <t>ur</t>
  </si>
  <si>
    <t>Geodetski posnetek novega vodovodnega omrežja in vnos v kataster upravljalčevaga vodovodnega omrežja</t>
  </si>
  <si>
    <t>Dobava in vgradnja označevalne tablice za označevanje vodovodnih armatur (po DIN 4067 in SIST 1005:1996) ter za označevanje hidrantov (po DIN 4066) z ALU nosilno ploščo in drobnim pritrdilnim materialom (objemke Ø63 mm, vijaki, sidra,..). vključno z drogom (cev  Ø63 mm, dolžine 2,5-3 m)  in postavitvijo table.</t>
  </si>
  <si>
    <t>Opomba: vključena izvedba betonskega temelja in zavarovanje nastavkov za zasune, zračnike in hidrante.</t>
  </si>
  <si>
    <t>SKUPAJ VODOVOD</t>
  </si>
  <si>
    <t>Dobava in polaganje vodovodnih cevi z vsemi fazonskimi kosi, spoji in tesnili. Razvod iz NL C-40, DN 100 (navadni spoj)</t>
  </si>
  <si>
    <t>B./</t>
  </si>
  <si>
    <t>CESTA - ODSEK NA PRODU 1</t>
  </si>
  <si>
    <t>SKUPAJ CESTA - ODSEK NA PRODU 1</t>
  </si>
  <si>
    <t>POŠKODOVANO CESTIŠČE JP 851 471 - CESTA V ZASELKU NA PRODU ŠT. 1, ID IZ AJDE: 1245698</t>
  </si>
  <si>
    <t>Dobava in vgradnja geotekstila za ločilno plast 200 g/m2, min natezna trdnost 16kN/m (kot naprimer TenCate Polyfelt TS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</si>
</sst>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_-* #,##0.00\ [$€-1]_-;\-* #,##0.00\ [$€-1]_-;_-* &quot;-&quot;??\ [$€-1]_-;_-@_-"/>
    <numFmt numFmtId="166" formatCode="0.00_)"/>
    <numFmt numFmtId="167" formatCode="_-* #,##0.00\ _S_I_T_-;\-* #,##0.00\ _S_I_T_-;_-* &quot;-&quot;??\ _S_I_T_-;_-@_-"/>
  </numFmts>
  <fonts count="43">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sz val="10"/>
      <name val="Arial Narrow"/>
      <family val="2"/>
    </font>
    <font>
      <sz val="10"/>
      <name val="Arial CE"/>
      <family val="2"/>
      <charset val="238"/>
    </font>
    <font>
      <b/>
      <sz val="9"/>
      <name val="Times New Roman"/>
      <family val="1"/>
      <charset val="238"/>
    </font>
    <font>
      <i/>
      <sz val="9"/>
      <name val="Arial Narrow"/>
      <family val="2"/>
    </font>
    <font>
      <i/>
      <sz val="9"/>
      <name val="Arial Narrow"/>
      <family val="2"/>
      <charset val="238"/>
    </font>
    <font>
      <sz val="10"/>
      <name val="Arial CE"/>
      <charset val="238"/>
    </font>
    <font>
      <sz val="10"/>
      <name val="Arial CE"/>
    </font>
    <font>
      <sz val="10"/>
      <name val="Arial"/>
      <family val="2"/>
      <charset val="238"/>
    </font>
    <font>
      <sz val="12"/>
      <name val="Arial CE"/>
      <charset val="238"/>
    </font>
    <font>
      <sz val="11"/>
      <name val="Calibri"/>
      <family val="2"/>
      <charset val="238"/>
    </font>
    <font>
      <sz val="12"/>
      <name val="Arial"/>
      <family val="2"/>
      <charset val="238"/>
    </font>
    <font>
      <sz val="10"/>
      <name val="Courier"/>
      <charset val="238"/>
    </font>
    <font>
      <sz val="10"/>
      <name val="Courier"/>
      <family val="3"/>
    </font>
    <font>
      <sz val="12"/>
      <name val="Arial"/>
      <family val="2"/>
      <charset val="238"/>
    </font>
    <font>
      <sz val="8"/>
      <name val="Calibri"/>
      <family val="2"/>
      <charset val="238"/>
      <scheme val="minor"/>
    </font>
    <font>
      <sz val="10"/>
      <color rgb="FFFF0000"/>
      <name val="Arial Narrow"/>
      <family val="2"/>
    </font>
    <font>
      <sz val="11"/>
      <color rgb="FFFF0000"/>
      <name val="Arial Narrow"/>
      <family val="2"/>
    </font>
    <font>
      <b/>
      <sz val="11"/>
      <name val="Arial Narrow"/>
      <family val="2"/>
    </font>
    <font>
      <sz val="12"/>
      <name val="Arial Narrow"/>
      <family val="2"/>
    </font>
    <font>
      <sz val="10"/>
      <name val="Arial Narrow"/>
      <family val="2"/>
      <charset val="238"/>
    </font>
    <font>
      <sz val="11"/>
      <name val="Arial Narrow"/>
      <family val="2"/>
      <charset val="238"/>
    </font>
    <font>
      <b/>
      <sz val="11"/>
      <name val="Arial Narrow"/>
      <family val="2"/>
      <charset val="238"/>
    </font>
    <font>
      <b/>
      <sz val="11"/>
      <color rgb="FFFF0000"/>
      <name val="Arial Narrow"/>
      <family val="2"/>
    </font>
    <font>
      <b/>
      <sz val="11"/>
      <color rgb="FFFF0000"/>
      <name val="Arial Narrow"/>
      <family val="2"/>
      <charset val="238"/>
    </font>
    <font>
      <sz val="11"/>
      <color rgb="FFFF0000"/>
      <name val="Arial Narrow"/>
      <family val="2"/>
      <charset val="238"/>
    </font>
    <font>
      <sz val="11"/>
      <color rgb="FFFF0000"/>
      <name val="Calibri"/>
      <family val="2"/>
      <charset val="238"/>
    </font>
    <font>
      <sz val="9"/>
      <color rgb="FFFF0000"/>
      <name val="Arial Narrow"/>
      <family val="2"/>
      <charset val="238"/>
    </font>
    <font>
      <sz val="10"/>
      <color rgb="FFFF0000"/>
      <name val="Arial Narrow"/>
      <family val="2"/>
      <charset val="238"/>
    </font>
    <font>
      <sz val="9"/>
      <name val="Arial Narrow"/>
      <family val="2"/>
      <charset val="238"/>
    </font>
    <font>
      <b/>
      <sz val="10"/>
      <name val="Arial Narrow"/>
      <family val="2"/>
      <charset val="238"/>
    </font>
    <font>
      <sz val="10"/>
      <color theme="1"/>
      <name val="Arial Narrow"/>
      <family val="2"/>
      <charset val="238"/>
    </font>
    <font>
      <b/>
      <u/>
      <sz val="10"/>
      <color theme="1"/>
      <name val="Arial Narrow"/>
      <family val="2"/>
      <charset val="238"/>
    </font>
    <font>
      <sz val="10"/>
      <name val="SL Dutch"/>
    </font>
    <font>
      <b/>
      <u/>
      <sz val="10"/>
      <name val="Arial Narrow"/>
      <family val="2"/>
      <charset val="238"/>
    </font>
    <font>
      <u/>
      <sz val="10"/>
      <name val="Arial Narrow"/>
      <family val="2"/>
      <charset val="238"/>
    </font>
    <font>
      <b/>
      <sz val="14"/>
      <name val="Arial Narrow"/>
      <family val="2"/>
    </font>
    <font>
      <b/>
      <sz val="16"/>
      <name val="Arial Narrow"/>
      <family val="2"/>
    </font>
    <font>
      <sz val="14"/>
      <name val="Arial Narrow"/>
      <family val="2"/>
    </font>
    <font>
      <sz val="1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indexed="22"/>
        <bgColor indexed="31"/>
      </patternFill>
    </fill>
    <fill>
      <patternFill patternType="solid">
        <fgColor theme="0" tint="-0.249977111117893"/>
        <bgColor indexed="64"/>
      </patternFill>
    </fill>
    <fill>
      <patternFill patternType="solid">
        <fgColor indexed="22"/>
        <bgColor indexed="64"/>
      </patternFill>
    </fill>
    <fill>
      <patternFill patternType="solid">
        <fgColor rgb="FFFFFFCC"/>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thin">
        <color rgb="FFB2B2B2"/>
      </left>
      <right style="thin">
        <color rgb="FFB2B2B2"/>
      </right>
      <top style="thin">
        <color rgb="FFB2B2B2"/>
      </top>
      <bottom style="thin">
        <color rgb="FFB2B2B2"/>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5">
    <xf numFmtId="0" fontId="0" fillId="0" borderId="0"/>
    <xf numFmtId="0" fontId="2" fillId="0" borderId="0"/>
    <xf numFmtId="0" fontId="5" fillId="0" borderId="0"/>
    <xf numFmtId="0" fontId="1" fillId="0" borderId="0"/>
    <xf numFmtId="0" fontId="10" fillId="0" borderId="0"/>
    <xf numFmtId="0" fontId="9" fillId="0" borderId="0"/>
    <xf numFmtId="0" fontId="9" fillId="0" borderId="0"/>
    <xf numFmtId="0" fontId="10" fillId="0" borderId="0"/>
    <xf numFmtId="0" fontId="11" fillId="0" borderId="0"/>
    <xf numFmtId="0" fontId="9" fillId="0" borderId="0"/>
    <xf numFmtId="0" fontId="2" fillId="0" borderId="0"/>
    <xf numFmtId="0" fontId="12" fillId="0" borderId="0"/>
    <xf numFmtId="0" fontId="13" fillId="0" borderId="0"/>
    <xf numFmtId="0" fontId="14" fillId="0" borderId="0"/>
    <xf numFmtId="166" fontId="15" fillId="0" borderId="0"/>
    <xf numFmtId="166" fontId="16" fillId="0" borderId="0"/>
    <xf numFmtId="0" fontId="14" fillId="0" borderId="0"/>
    <xf numFmtId="167" fontId="9" fillId="0" borderId="0" applyFont="0" applyFill="0" applyBorder="0" applyAlignment="0" applyProtection="0"/>
    <xf numFmtId="0" fontId="3" fillId="0" borderId="0"/>
    <xf numFmtId="0" fontId="17" fillId="0" borderId="0"/>
    <xf numFmtId="0" fontId="11" fillId="0" borderId="0"/>
    <xf numFmtId="0" fontId="11" fillId="0" borderId="0"/>
    <xf numFmtId="0" fontId="1" fillId="6" borderId="23" applyNumberFormat="0" applyFont="0" applyAlignment="0" applyProtection="0"/>
    <xf numFmtId="0" fontId="5" fillId="0" borderId="0" applyNumberFormat="0" applyFill="0" applyBorder="0" applyProtection="0">
      <alignment vertical="top" wrapText="1"/>
    </xf>
    <xf numFmtId="0" fontId="36" fillId="0" borderId="0"/>
  </cellStyleXfs>
  <cellXfs count="168">
    <xf numFmtId="0" fontId="0" fillId="0" borderId="0" xfId="0"/>
    <xf numFmtId="0" fontId="4" fillId="0" borderId="0" xfId="1" applyFont="1" applyAlignment="1">
      <alignment horizontal="justify" vertical="top" wrapText="1"/>
    </xf>
    <xf numFmtId="0" fontId="19" fillId="0" borderId="0" xfId="1" applyFont="1"/>
    <xf numFmtId="49" fontId="4" fillId="0" borderId="0" xfId="1" applyNumberFormat="1" applyFont="1" applyAlignment="1">
      <alignment vertical="top"/>
    </xf>
    <xf numFmtId="0" fontId="4" fillId="0" borderId="0" xfId="0" applyFont="1" applyAlignment="1">
      <alignment horizontal="left" vertical="top" wrapText="1"/>
    </xf>
    <xf numFmtId="0" fontId="4" fillId="0" borderId="0" xfId="1" applyFont="1" applyAlignment="1">
      <alignment horizontal="right" vertical="top"/>
    </xf>
    <xf numFmtId="4" fontId="4" fillId="0" borderId="0" xfId="1" applyNumberFormat="1" applyFont="1" applyAlignment="1">
      <alignment horizontal="right" vertical="top"/>
    </xf>
    <xf numFmtId="164" fontId="4" fillId="0" borderId="0" xfId="1" applyNumberFormat="1" applyFont="1" applyAlignment="1">
      <alignment horizontal="right" vertical="top"/>
    </xf>
    <xf numFmtId="165" fontId="4" fillId="0" borderId="0" xfId="1" applyNumberFormat="1" applyFont="1" applyAlignment="1">
      <alignment horizontal="right" vertical="top"/>
    </xf>
    <xf numFmtId="0" fontId="3" fillId="0" borderId="0" xfId="1" applyFont="1" applyAlignment="1">
      <alignment vertical="top"/>
    </xf>
    <xf numFmtId="0" fontId="3" fillId="0" borderId="0" xfId="1" applyFont="1"/>
    <xf numFmtId="165" fontId="3" fillId="0" borderId="0" xfId="1" applyNumberFormat="1" applyFont="1"/>
    <xf numFmtId="0" fontId="4" fillId="0" borderId="0" xfId="1" applyFont="1" applyAlignment="1">
      <alignment horizontal="right"/>
    </xf>
    <xf numFmtId="9" fontId="4" fillId="0" borderId="0" xfId="1" applyNumberFormat="1" applyFont="1" applyAlignment="1">
      <alignment horizontal="right"/>
    </xf>
    <xf numFmtId="164" fontId="4" fillId="0" borderId="0" xfId="1" applyNumberFormat="1" applyFont="1" applyAlignment="1">
      <alignment horizontal="right"/>
    </xf>
    <xf numFmtId="165" fontId="4" fillId="0" borderId="0" xfId="1" applyNumberFormat="1" applyFont="1" applyAlignment="1">
      <alignment horizontal="right"/>
    </xf>
    <xf numFmtId="49" fontId="21" fillId="4" borderId="22" xfId="1" applyNumberFormat="1" applyFont="1" applyFill="1" applyBorder="1" applyAlignment="1">
      <alignment vertical="top"/>
    </xf>
    <xf numFmtId="0" fontId="21" fillId="4" borderId="22" xfId="1" applyFont="1" applyFill="1" applyBorder="1" applyAlignment="1">
      <alignment horizontal="left" vertical="top" wrapText="1"/>
    </xf>
    <xf numFmtId="0" fontId="21" fillId="4" borderId="22" xfId="1" applyFont="1" applyFill="1" applyBorder="1" applyAlignment="1">
      <alignment horizontal="right"/>
    </xf>
    <xf numFmtId="4" fontId="21" fillId="4" borderId="22" xfId="1" applyNumberFormat="1" applyFont="1" applyFill="1" applyBorder="1" applyAlignment="1">
      <alignment horizontal="right"/>
    </xf>
    <xf numFmtId="164" fontId="21" fillId="4" borderId="22" xfId="1" applyNumberFormat="1" applyFont="1" applyFill="1" applyBorder="1" applyAlignment="1">
      <alignment horizontal="right"/>
    </xf>
    <xf numFmtId="165" fontId="21" fillId="4" borderId="22" xfId="1" applyNumberFormat="1" applyFont="1" applyFill="1" applyBorder="1" applyAlignment="1">
      <alignment horizontal="right"/>
    </xf>
    <xf numFmtId="49" fontId="4" fillId="0" borderId="0" xfId="1" applyNumberFormat="1" applyFont="1" applyAlignment="1">
      <alignment horizontal="center" vertical="top"/>
    </xf>
    <xf numFmtId="0" fontId="3" fillId="0" borderId="0" xfId="1" applyFont="1" applyAlignment="1">
      <alignment horizontal="center" vertical="top"/>
    </xf>
    <xf numFmtId="0" fontId="20" fillId="0" borderId="0" xfId="1" applyFont="1"/>
    <xf numFmtId="165" fontId="20" fillId="0" borderId="0" xfId="1" applyNumberFormat="1" applyFont="1"/>
    <xf numFmtId="0" fontId="21" fillId="3" borderId="21" xfId="1" applyFont="1" applyFill="1" applyBorder="1" applyAlignment="1">
      <alignment vertical="top"/>
    </xf>
    <xf numFmtId="0" fontId="21" fillId="3" borderId="21" xfId="1" applyFont="1" applyFill="1" applyBorder="1"/>
    <xf numFmtId="0" fontId="21" fillId="3" borderId="21" xfId="1" applyFont="1" applyFill="1" applyBorder="1" applyAlignment="1">
      <alignment horizontal="center"/>
    </xf>
    <xf numFmtId="165" fontId="21" fillId="3" borderId="21" xfId="1" applyNumberFormat="1" applyFont="1" applyFill="1" applyBorder="1" applyAlignment="1">
      <alignment horizontal="center"/>
    </xf>
    <xf numFmtId="0" fontId="21" fillId="0" borderId="0" xfId="1" applyFont="1" applyAlignment="1">
      <alignment vertical="top"/>
    </xf>
    <xf numFmtId="0" fontId="21" fillId="0" borderId="0" xfId="1" applyFont="1"/>
    <xf numFmtId="0" fontId="4" fillId="0" borderId="0" xfId="1" applyFont="1"/>
    <xf numFmtId="4" fontId="4" fillId="0" borderId="0" xfId="1" applyNumberFormat="1" applyFont="1" applyAlignment="1">
      <alignment horizontal="right"/>
    </xf>
    <xf numFmtId="164" fontId="23" fillId="0" borderId="0" xfId="1" applyNumberFormat="1" applyFont="1" applyAlignment="1">
      <alignment horizontal="right" vertical="top"/>
    </xf>
    <xf numFmtId="165" fontId="23" fillId="0" borderId="0" xfId="1" applyNumberFormat="1" applyFont="1" applyAlignment="1">
      <alignment horizontal="right" vertical="top"/>
    </xf>
    <xf numFmtId="0" fontId="24" fillId="0" borderId="0" xfId="1" applyFont="1" applyAlignment="1">
      <alignment vertical="top"/>
    </xf>
    <xf numFmtId="0" fontId="24" fillId="0" borderId="0" xfId="1" applyFont="1"/>
    <xf numFmtId="165" fontId="24" fillId="0" borderId="0" xfId="1" applyNumberFormat="1" applyFont="1"/>
    <xf numFmtId="0" fontId="23" fillId="0" borderId="0" xfId="1" applyFont="1" applyAlignment="1">
      <alignment horizontal="justify" vertical="top" wrapText="1"/>
    </xf>
    <xf numFmtId="0" fontId="23" fillId="0" borderId="0" xfId="1" applyFont="1" applyAlignment="1">
      <alignment horizontal="right"/>
    </xf>
    <xf numFmtId="9" fontId="23" fillId="0" borderId="0" xfId="1" applyNumberFormat="1" applyFont="1" applyAlignment="1">
      <alignment horizontal="right"/>
    </xf>
    <xf numFmtId="164" fontId="23" fillId="0" borderId="0" xfId="1" applyNumberFormat="1" applyFont="1" applyAlignment="1">
      <alignment horizontal="right"/>
    </xf>
    <xf numFmtId="165" fontId="23" fillId="0" borderId="0" xfId="1" applyNumberFormat="1" applyFont="1" applyAlignment="1">
      <alignment horizontal="right"/>
    </xf>
    <xf numFmtId="49" fontId="25" fillId="4" borderId="22" xfId="1" applyNumberFormat="1" applyFont="1" applyFill="1" applyBorder="1" applyAlignment="1">
      <alignment vertical="top"/>
    </xf>
    <xf numFmtId="0" fontId="25" fillId="4" borderId="22" xfId="1" applyFont="1" applyFill="1" applyBorder="1" applyAlignment="1">
      <alignment horizontal="left" vertical="top" wrapText="1"/>
    </xf>
    <xf numFmtId="0" fontId="25" fillId="4" borderId="22" xfId="1" applyFont="1" applyFill="1" applyBorder="1" applyAlignment="1">
      <alignment horizontal="right"/>
    </xf>
    <xf numFmtId="4" fontId="25" fillId="4" borderId="22" xfId="1" applyNumberFormat="1" applyFont="1" applyFill="1" applyBorder="1" applyAlignment="1">
      <alignment horizontal="right"/>
    </xf>
    <xf numFmtId="164" fontId="25" fillId="4" borderId="22" xfId="1" applyNumberFormat="1" applyFont="1" applyFill="1" applyBorder="1" applyAlignment="1">
      <alignment horizontal="right"/>
    </xf>
    <xf numFmtId="165" fontId="25" fillId="4" borderId="22" xfId="1" applyNumberFormat="1" applyFont="1" applyFill="1" applyBorder="1" applyAlignment="1">
      <alignment horizontal="right"/>
    </xf>
    <xf numFmtId="0" fontId="26" fillId="0" borderId="0" xfId="1" applyFont="1"/>
    <xf numFmtId="4" fontId="20" fillId="0" borderId="0" xfId="1" applyNumberFormat="1" applyFont="1" applyAlignment="1">
      <alignment vertical="top"/>
    </xf>
    <xf numFmtId="4" fontId="26" fillId="0" borderId="0" xfId="1" applyNumberFormat="1" applyFont="1" applyAlignment="1">
      <alignment vertical="top"/>
    </xf>
    <xf numFmtId="0" fontId="20" fillId="0" borderId="0" xfId="1" applyFont="1" applyAlignment="1">
      <alignment vertical="top"/>
    </xf>
    <xf numFmtId="4" fontId="19" fillId="0" borderId="0" xfId="1" applyNumberFormat="1" applyFont="1" applyAlignment="1">
      <alignment vertical="top"/>
    </xf>
    <xf numFmtId="0" fontId="27" fillId="0" borderId="0" xfId="1" applyFont="1"/>
    <xf numFmtId="0" fontId="28" fillId="0" borderId="0" xfId="1" applyFont="1"/>
    <xf numFmtId="165" fontId="28" fillId="0" borderId="0" xfId="1" applyNumberFormat="1" applyFont="1"/>
    <xf numFmtId="4" fontId="28" fillId="0" borderId="0" xfId="1" applyNumberFormat="1" applyFont="1" applyAlignment="1">
      <alignment vertical="top"/>
    </xf>
    <xf numFmtId="4" fontId="29" fillId="0" borderId="0" xfId="1" applyNumberFormat="1" applyFont="1" applyAlignment="1">
      <alignment vertical="top"/>
    </xf>
    <xf numFmtId="0" fontId="29" fillId="0" borderId="0" xfId="1" applyFont="1"/>
    <xf numFmtId="4" fontId="30" fillId="0" borderId="0" xfId="1" applyNumberFormat="1" applyFont="1" applyAlignment="1">
      <alignment vertical="top"/>
    </xf>
    <xf numFmtId="0" fontId="30" fillId="0" borderId="0" xfId="1" applyFont="1"/>
    <xf numFmtId="4" fontId="27" fillId="0" borderId="0" xfId="1" applyNumberFormat="1" applyFont="1" applyAlignment="1">
      <alignment vertical="top"/>
    </xf>
    <xf numFmtId="0" fontId="28" fillId="0" borderId="0" xfId="1" applyFont="1" applyAlignment="1">
      <alignment vertical="top"/>
    </xf>
    <xf numFmtId="0" fontId="31" fillId="0" borderId="0" xfId="1" applyFont="1"/>
    <xf numFmtId="4" fontId="31" fillId="0" borderId="0" xfId="1" applyNumberFormat="1" applyFont="1" applyAlignment="1">
      <alignment vertical="top"/>
    </xf>
    <xf numFmtId="0" fontId="25" fillId="0" borderId="0" xfId="1" applyFont="1" applyAlignment="1">
      <alignment vertical="top"/>
    </xf>
    <xf numFmtId="0" fontId="25" fillId="0" borderId="0" xfId="1" applyFont="1"/>
    <xf numFmtId="0" fontId="32" fillId="0" borderId="0" xfId="1" applyFont="1" applyAlignment="1">
      <alignment vertical="top"/>
    </xf>
    <xf numFmtId="0" fontId="25" fillId="3" borderId="21" xfId="1" applyFont="1" applyFill="1" applyBorder="1" applyAlignment="1">
      <alignment vertical="top"/>
    </xf>
    <xf numFmtId="0" fontId="25" fillId="3" borderId="21" xfId="1" applyFont="1" applyFill="1" applyBorder="1"/>
    <xf numFmtId="0" fontId="25" fillId="3" borderId="21" xfId="1" applyFont="1" applyFill="1" applyBorder="1" applyAlignment="1">
      <alignment horizontal="center"/>
    </xf>
    <xf numFmtId="165" fontId="25" fillId="3" borderId="21" xfId="1" applyNumberFormat="1" applyFont="1" applyFill="1" applyBorder="1" applyAlignment="1">
      <alignment horizontal="center"/>
    </xf>
    <xf numFmtId="49" fontId="23" fillId="0" borderId="0" xfId="1" applyNumberFormat="1" applyFont="1" applyAlignment="1">
      <alignment horizontal="center" vertical="top"/>
    </xf>
    <xf numFmtId="0" fontId="23" fillId="0" borderId="0" xfId="0" applyFont="1" applyAlignment="1">
      <alignment horizontal="left" vertical="top" wrapText="1"/>
    </xf>
    <xf numFmtId="0" fontId="23" fillId="0" borderId="0" xfId="1" applyFont="1" applyAlignment="1">
      <alignment horizontal="right" vertical="top"/>
    </xf>
    <xf numFmtId="4" fontId="23" fillId="0" borderId="0" xfId="1" applyNumberFormat="1" applyFont="1" applyAlignment="1">
      <alignment horizontal="right" vertical="top"/>
    </xf>
    <xf numFmtId="0" fontId="24" fillId="0" borderId="0" xfId="1" applyFont="1" applyAlignment="1">
      <alignment horizontal="center" vertical="top"/>
    </xf>
    <xf numFmtId="0" fontId="23" fillId="0" borderId="0" xfId="1" applyFont="1"/>
    <xf numFmtId="0" fontId="32" fillId="0" borderId="12" xfId="1" applyFont="1" applyBorder="1" applyAlignment="1">
      <alignment vertical="top"/>
    </xf>
    <xf numFmtId="0" fontId="24" fillId="0" borderId="13" xfId="1" applyFont="1" applyBorder="1"/>
    <xf numFmtId="165" fontId="24" fillId="0" borderId="14" xfId="1" applyNumberFormat="1" applyFont="1" applyBorder="1"/>
    <xf numFmtId="49" fontId="23" fillId="0" borderId="0" xfId="1" applyNumberFormat="1" applyFont="1" applyAlignment="1">
      <alignment vertical="top"/>
    </xf>
    <xf numFmtId="0" fontId="31" fillId="0" borderId="0" xfId="1" applyFont="1" applyAlignment="1">
      <alignment horizontal="right" vertical="top"/>
    </xf>
    <xf numFmtId="4" fontId="31" fillId="0" borderId="0" xfId="1" applyNumberFormat="1" applyFont="1" applyAlignment="1">
      <alignment horizontal="right" vertical="top"/>
    </xf>
    <xf numFmtId="164" fontId="31" fillId="0" borderId="0" xfId="1" applyNumberFormat="1" applyFont="1" applyAlignment="1">
      <alignment horizontal="right" vertical="top"/>
    </xf>
    <xf numFmtId="165" fontId="31" fillId="0" borderId="0" xfId="1" applyNumberFormat="1" applyFont="1" applyAlignment="1">
      <alignment horizontal="right" vertical="top"/>
    </xf>
    <xf numFmtId="0" fontId="31" fillId="0" borderId="0" xfId="1" applyFont="1" applyAlignment="1">
      <alignment horizontal="justify" vertical="top" wrapText="1"/>
    </xf>
    <xf numFmtId="4" fontId="4" fillId="0" borderId="0" xfId="0" applyNumberFormat="1" applyFont="1" applyAlignment="1">
      <alignment vertical="top" wrapText="1"/>
    </xf>
    <xf numFmtId="0" fontId="4" fillId="0" borderId="0" xfId="0" applyFont="1" applyAlignment="1">
      <alignment horizontal="center" vertical="top"/>
    </xf>
    <xf numFmtId="4" fontId="4" fillId="0" borderId="0" xfId="0" applyNumberFormat="1" applyFont="1" applyAlignment="1">
      <alignment horizontal="left"/>
    </xf>
    <xf numFmtId="4" fontId="4" fillId="0" borderId="0" xfId="0" applyNumberFormat="1" applyFont="1"/>
    <xf numFmtId="4" fontId="4" fillId="0" borderId="0" xfId="22" applyNumberFormat="1" applyFont="1" applyFill="1" applyBorder="1"/>
    <xf numFmtId="0" fontId="3" fillId="0" borderId="0" xfId="1" applyFont="1" applyAlignment="1">
      <alignment horizontal="right"/>
    </xf>
    <xf numFmtId="0" fontId="34" fillId="0" borderId="24" xfId="0" applyFont="1" applyBorder="1" applyAlignment="1">
      <alignment horizontal="center" vertical="top"/>
    </xf>
    <xf numFmtId="0" fontId="35" fillId="0" borderId="25" xfId="0" applyFont="1" applyBorder="1" applyAlignment="1">
      <alignment vertical="top" wrapText="1"/>
    </xf>
    <xf numFmtId="0" fontId="34" fillId="0" borderId="26" xfId="0" applyFont="1" applyBorder="1" applyAlignment="1">
      <alignment horizontal="center"/>
    </xf>
    <xf numFmtId="0" fontId="34" fillId="0" borderId="27" xfId="0" applyFont="1" applyBorder="1" applyAlignment="1">
      <alignment horizontal="center" vertical="top"/>
    </xf>
    <xf numFmtId="0" fontId="35" fillId="0" borderId="0" xfId="0" applyFont="1" applyAlignment="1">
      <alignment vertical="top" wrapText="1"/>
    </xf>
    <xf numFmtId="0" fontId="34" fillId="0" borderId="28" xfId="0" applyFont="1" applyBorder="1" applyAlignment="1">
      <alignment horizontal="center"/>
    </xf>
    <xf numFmtId="0" fontId="23" fillId="0" borderId="0" xfId="11" applyFont="1" applyAlignment="1">
      <alignment horizontal="left" vertical="top" wrapText="1"/>
    </xf>
    <xf numFmtId="0" fontId="23" fillId="0" borderId="0" xfId="24" applyFont="1" applyAlignment="1">
      <alignment horizontal="left" vertical="top" wrapText="1"/>
    </xf>
    <xf numFmtId="0" fontId="34" fillId="0" borderId="29" xfId="0" applyFont="1" applyBorder="1" applyAlignment="1">
      <alignment horizontal="center" vertical="top"/>
    </xf>
    <xf numFmtId="0" fontId="23" fillId="0" borderId="30" xfId="24" applyFont="1" applyBorder="1" applyAlignment="1">
      <alignment horizontal="left" vertical="top" wrapText="1"/>
    </xf>
    <xf numFmtId="0" fontId="34" fillId="0" borderId="31" xfId="0" applyFont="1" applyBorder="1" applyAlignment="1">
      <alignment horizontal="center"/>
    </xf>
    <xf numFmtId="4" fontId="28" fillId="0" borderId="0" xfId="1" applyNumberFormat="1" applyFont="1"/>
    <xf numFmtId="164" fontId="20" fillId="0" borderId="0" xfId="1" applyNumberFormat="1" applyFont="1"/>
    <xf numFmtId="49" fontId="31" fillId="0" borderId="0" xfId="1" applyNumberFormat="1" applyFont="1" applyAlignment="1">
      <alignment horizontal="center" vertical="top"/>
    </xf>
    <xf numFmtId="164" fontId="3" fillId="0" borderId="0" xfId="1" applyNumberFormat="1" applyFont="1"/>
    <xf numFmtId="0" fontId="40" fillId="2" borderId="15" xfId="1" applyFont="1" applyFill="1" applyBorder="1"/>
    <xf numFmtId="0" fontId="3" fillId="2" borderId="16" xfId="1" applyFont="1" applyFill="1" applyBorder="1"/>
    <xf numFmtId="164" fontId="3" fillId="2" borderId="17" xfId="1" applyNumberFormat="1" applyFont="1" applyFill="1" applyBorder="1"/>
    <xf numFmtId="0" fontId="21" fillId="0" borderId="0" xfId="1" applyFont="1" applyAlignment="1">
      <alignment horizontal="right"/>
    </xf>
    <xf numFmtId="0" fontId="21" fillId="2" borderId="15" xfId="1" applyFont="1" applyFill="1" applyBorder="1"/>
    <xf numFmtId="164" fontId="3" fillId="0" borderId="0" xfId="1" applyNumberFormat="1" applyFont="1" applyAlignment="1">
      <alignment horizontal="right"/>
    </xf>
    <xf numFmtId="0" fontId="21" fillId="2" borderId="16" xfId="1" applyFont="1" applyFill="1" applyBorder="1"/>
    <xf numFmtId="164" fontId="21" fillId="2" borderId="17" xfId="1" applyNumberFormat="1" applyFont="1" applyFill="1" applyBorder="1"/>
    <xf numFmtId="0" fontId="3" fillId="0" borderId="0" xfId="1" applyFont="1" applyAlignment="1">
      <alignment horizontal="left"/>
    </xf>
    <xf numFmtId="0" fontId="21" fillId="0" borderId="1" xfId="1" applyFont="1" applyBorder="1"/>
    <xf numFmtId="0" fontId="21" fillId="0" borderId="2" xfId="1" applyFont="1" applyBorder="1"/>
    <xf numFmtId="164" fontId="21" fillId="0" borderId="3" xfId="1" applyNumberFormat="1" applyFont="1" applyBorder="1"/>
    <xf numFmtId="0" fontId="21" fillId="0" borderId="4" xfId="1" applyFont="1" applyBorder="1"/>
    <xf numFmtId="0" fontId="3" fillId="0" borderId="5" xfId="1" applyFont="1" applyBorder="1"/>
    <xf numFmtId="164" fontId="3" fillId="0" borderId="6" xfId="1" applyNumberFormat="1" applyFont="1" applyBorder="1"/>
    <xf numFmtId="0" fontId="39" fillId="2" borderId="18" xfId="1" applyFont="1" applyFill="1" applyBorder="1" applyAlignment="1">
      <alignment vertical="center"/>
    </xf>
    <xf numFmtId="0" fontId="41" fillId="2" borderId="19" xfId="1" applyFont="1" applyFill="1" applyBorder="1" applyAlignment="1">
      <alignment vertical="center"/>
    </xf>
    <xf numFmtId="164" fontId="39" fillId="2" borderId="20" xfId="1" applyNumberFormat="1" applyFont="1" applyFill="1" applyBorder="1" applyAlignment="1">
      <alignment vertical="center"/>
    </xf>
    <xf numFmtId="0" fontId="23" fillId="0" borderId="0" xfId="0" applyFont="1" applyAlignment="1">
      <alignment horizontal="justify" vertical="top"/>
    </xf>
    <xf numFmtId="4" fontId="23" fillId="0" borderId="0" xfId="1" applyNumberFormat="1" applyFont="1" applyAlignment="1">
      <alignment vertical="top"/>
    </xf>
    <xf numFmtId="4" fontId="25" fillId="0" borderId="0" xfId="1" applyNumberFormat="1" applyFont="1" applyAlignment="1">
      <alignment vertical="top"/>
    </xf>
    <xf numFmtId="4" fontId="24" fillId="0" borderId="0" xfId="1" applyNumberFormat="1" applyFont="1" applyAlignment="1">
      <alignment vertical="top"/>
    </xf>
    <xf numFmtId="0" fontId="20" fillId="0" borderId="0" xfId="1" applyFont="1" applyAlignment="1">
      <alignment horizontal="center" vertical="top"/>
    </xf>
    <xf numFmtId="0" fontId="19" fillId="0" borderId="0" xfId="1" applyFont="1" applyAlignment="1">
      <alignment horizontal="justify" vertical="top" wrapText="1"/>
    </xf>
    <xf numFmtId="0" fontId="19" fillId="0" borderId="0" xfId="1" applyFont="1" applyAlignment="1">
      <alignment horizontal="right" vertical="top"/>
    </xf>
    <xf numFmtId="4" fontId="19" fillId="0" borderId="0" xfId="1" applyNumberFormat="1" applyFont="1" applyAlignment="1">
      <alignment horizontal="right" vertical="top"/>
    </xf>
    <xf numFmtId="164" fontId="19" fillId="0" borderId="0" xfId="1" applyNumberFormat="1" applyFont="1" applyAlignment="1">
      <alignment horizontal="right" vertical="top"/>
    </xf>
    <xf numFmtId="165" fontId="19" fillId="0" borderId="0" xfId="1" applyNumberFormat="1" applyFont="1" applyAlignment="1">
      <alignment horizontal="right" vertical="top"/>
    </xf>
    <xf numFmtId="0" fontId="33" fillId="0" borderId="0" xfId="1" applyFont="1" applyAlignment="1">
      <alignment horizontal="justify" vertical="top" wrapText="1"/>
    </xf>
    <xf numFmtId="164" fontId="25" fillId="2" borderId="17" xfId="1" applyNumberFormat="1" applyFont="1" applyFill="1" applyBorder="1"/>
    <xf numFmtId="49" fontId="39" fillId="0" borderId="0" xfId="1" applyNumberFormat="1" applyFont="1" applyAlignment="1">
      <alignment horizontal="center" wrapText="1"/>
    </xf>
    <xf numFmtId="0" fontId="32" fillId="0" borderId="10" xfId="1" applyFont="1" applyBorder="1" applyAlignment="1">
      <alignment horizontal="justify" vertical="top" wrapText="1"/>
    </xf>
    <xf numFmtId="0" fontId="32" fillId="0" borderId="0" xfId="1" applyFont="1"/>
    <xf numFmtId="0" fontId="32" fillId="0" borderId="11" xfId="1" applyFont="1" applyBorder="1"/>
    <xf numFmtId="0" fontId="32" fillId="0" borderId="12" xfId="1" applyFont="1" applyBorder="1" applyAlignment="1">
      <alignment horizontal="justify" vertical="top" wrapText="1"/>
    </xf>
    <xf numFmtId="0" fontId="32" fillId="0" borderId="13" xfId="1" applyFont="1" applyBorder="1"/>
    <xf numFmtId="0" fontId="32" fillId="0" borderId="14" xfId="1" applyFont="1" applyBorder="1"/>
    <xf numFmtId="0" fontId="6" fillId="5" borderId="7" xfId="2" applyFont="1" applyFill="1" applyBorder="1"/>
    <xf numFmtId="0" fontId="6" fillId="5" borderId="8" xfId="2" applyFont="1" applyFill="1" applyBorder="1"/>
    <xf numFmtId="0" fontId="6" fillId="5" borderId="9" xfId="2" applyFont="1" applyFill="1" applyBorder="1"/>
    <xf numFmtId="0" fontId="32" fillId="0" borderId="7" xfId="1" applyFont="1" applyBorder="1" applyAlignment="1">
      <alignment horizontal="justify" vertical="top" wrapText="1"/>
    </xf>
    <xf numFmtId="0" fontId="32" fillId="0" borderId="8" xfId="1" applyFont="1" applyBorder="1"/>
    <xf numFmtId="0" fontId="32" fillId="0" borderId="9" xfId="1" applyFont="1" applyBorder="1"/>
    <xf numFmtId="0" fontId="8" fillId="0" borderId="12" xfId="1" applyFont="1" applyBorder="1" applyAlignment="1">
      <alignment horizontal="justify" vertical="top" wrapText="1"/>
    </xf>
    <xf numFmtId="0" fontId="8" fillId="0" borderId="13" xfId="1" applyFont="1" applyBorder="1"/>
    <xf numFmtId="0" fontId="8" fillId="0" borderId="14" xfId="1" applyFont="1" applyBorder="1"/>
    <xf numFmtId="0" fontId="8" fillId="0" borderId="7" xfId="1" applyFont="1" applyBorder="1" applyAlignment="1">
      <alignment horizontal="justify" vertical="top" wrapText="1"/>
    </xf>
    <xf numFmtId="0" fontId="8" fillId="0" borderId="8" xfId="1" applyFont="1" applyBorder="1"/>
    <xf numFmtId="0" fontId="8" fillId="0" borderId="9" xfId="1" applyFont="1" applyBorder="1"/>
    <xf numFmtId="0" fontId="8" fillId="0" borderId="10" xfId="1" applyFont="1" applyBorder="1" applyAlignment="1">
      <alignment horizontal="justify" vertical="top" wrapText="1"/>
    </xf>
    <xf numFmtId="0" fontId="8" fillId="0" borderId="0" xfId="1" applyFont="1"/>
    <xf numFmtId="0" fontId="8" fillId="0" borderId="11" xfId="1" applyFont="1" applyBorder="1"/>
    <xf numFmtId="0" fontId="6" fillId="5" borderId="15" xfId="2" applyFont="1" applyFill="1" applyBorder="1"/>
    <xf numFmtId="0" fontId="6" fillId="5" borderId="16" xfId="2" applyFont="1" applyFill="1" applyBorder="1"/>
    <xf numFmtId="0" fontId="6" fillId="5" borderId="17" xfId="2" applyFont="1" applyFill="1" applyBorder="1"/>
    <xf numFmtId="0" fontId="8" fillId="0" borderId="0" xfId="1" applyFont="1" applyAlignment="1">
      <alignment horizontal="justify" vertical="top" wrapText="1"/>
    </xf>
    <xf numFmtId="0" fontId="8" fillId="0" borderId="13" xfId="1" applyFont="1" applyBorder="1" applyAlignment="1">
      <alignment horizontal="justify" vertical="top" wrapText="1"/>
    </xf>
    <xf numFmtId="0" fontId="32" fillId="0" borderId="0" xfId="1" applyFont="1" applyAlignment="1">
      <alignment horizontal="justify" vertical="top" wrapText="1"/>
    </xf>
  </cellXfs>
  <cellStyles count="25">
    <cellStyle name="Comma 2 2" xfId="17" xr:uid="{00000000-0005-0000-0000-000000000000}"/>
    <cellStyle name="Excel Built-in Normal" xfId="10" xr:uid="{00000000-0005-0000-0000-000001000000}"/>
    <cellStyle name="Navadno" xfId="0" builtinId="0"/>
    <cellStyle name="Navadno 2" xfId="1" xr:uid="{00000000-0005-0000-0000-000003000000}"/>
    <cellStyle name="Navadno 2 10" xfId="8" xr:uid="{00000000-0005-0000-0000-000004000000}"/>
    <cellStyle name="Navadno 2 2" xfId="3" xr:uid="{00000000-0005-0000-0000-000005000000}"/>
    <cellStyle name="Navadno 2 3" xfId="11" xr:uid="{00000000-0005-0000-0000-000006000000}"/>
    <cellStyle name="Navadno 2 6" xfId="7" xr:uid="{00000000-0005-0000-0000-000007000000}"/>
    <cellStyle name="Navadno 26" xfId="23" xr:uid="{37DC7D12-A099-4471-81AB-D757E3CCE352}"/>
    <cellStyle name="Navadno 3" xfId="12" xr:uid="{00000000-0005-0000-0000-000008000000}"/>
    <cellStyle name="Navadno 3 2" xfId="18" xr:uid="{00000000-0005-0000-0000-000009000000}"/>
    <cellStyle name="Navadno 4" xfId="14" xr:uid="{00000000-0005-0000-0000-00000A000000}"/>
    <cellStyle name="Navadno 5" xfId="4" xr:uid="{00000000-0005-0000-0000-00000B000000}"/>
    <cellStyle name="Navadno 6" xfId="5" xr:uid="{00000000-0005-0000-0000-00000C000000}"/>
    <cellStyle name="Navadno 7" xfId="19" xr:uid="{00000000-0005-0000-0000-00000D000000}"/>
    <cellStyle name="Navadno_Fin-črn" xfId="24" xr:uid="{FF002FB9-B8E0-4F44-8997-A2B6EC01DB59}"/>
    <cellStyle name="Navadno_List1" xfId="2" xr:uid="{00000000-0005-0000-0000-00000E000000}"/>
    <cellStyle name="Normal 2" xfId="21" xr:uid="{C98BC8F5-0E9E-4F0B-8217-C97B945BF2A7}"/>
    <cellStyle name="Normal 2 2" xfId="9" xr:uid="{00000000-0005-0000-0000-00000F000000}"/>
    <cellStyle name="Normal 4" xfId="16" xr:uid="{00000000-0005-0000-0000-000010000000}"/>
    <cellStyle name="Normal 6" xfId="13" xr:uid="{00000000-0005-0000-0000-000011000000}"/>
    <cellStyle name="Normal 7" xfId="15" xr:uid="{00000000-0005-0000-0000-000012000000}"/>
    <cellStyle name="Normal 7 2" xfId="20" xr:uid="{00000000-0005-0000-0000-000013000000}"/>
    <cellStyle name="Normal_02 Popis Vodovod+Kanalizacija" xfId="6" xr:uid="{00000000-0005-0000-0000-000014000000}"/>
    <cellStyle name="Opomba" xfId="22" builtinId="10"/>
  </cellStyles>
  <dxfs count="0"/>
  <tableStyles count="0" defaultTableStyle="TableStyleMedium2" defaultPivotStyle="PivotStyleLight16"/>
  <colors>
    <mruColors>
      <color rgb="FFD8A5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00\drugi\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29"/>
  <sheetViews>
    <sheetView showGridLines="0" tabSelected="1" view="pageBreakPreview" zoomScaleNormal="100" zoomScaleSheetLayoutView="100" workbookViewId="0">
      <selection activeCell="I23" sqref="I23"/>
    </sheetView>
  </sheetViews>
  <sheetFormatPr defaultRowHeight="16.5"/>
  <cols>
    <col min="1" max="1" width="12.42578125" style="24" customWidth="1"/>
    <col min="2" max="2" width="14" style="24" customWidth="1"/>
    <col min="3" max="3" width="9" style="24" customWidth="1"/>
    <col min="4" max="4" width="9.140625" style="24"/>
    <col min="5" max="5" width="6.85546875" style="24" customWidth="1"/>
    <col min="6" max="6" width="9.140625" style="24"/>
    <col min="7" max="8" width="6.42578125" style="24" customWidth="1"/>
    <col min="9" max="9" width="14.140625" style="107" customWidth="1"/>
    <col min="10" max="10" width="9.140625" style="24"/>
    <col min="11" max="11" width="11.5703125" style="24" customWidth="1"/>
    <col min="12" max="256" width="9.140625" style="24"/>
    <col min="257" max="257" width="12.42578125" style="24" customWidth="1"/>
    <col min="258" max="258" width="14" style="24" customWidth="1"/>
    <col min="259" max="259" width="9" style="24" customWidth="1"/>
    <col min="260" max="260" width="9.140625" style="24"/>
    <col min="261" max="261" width="6.85546875" style="24" customWidth="1"/>
    <col min="262" max="262" width="9.140625" style="24"/>
    <col min="263" max="264" width="6.42578125" style="24" customWidth="1"/>
    <col min="265" max="265" width="13.85546875" style="24" customWidth="1"/>
    <col min="266" max="266" width="9.140625" style="24"/>
    <col min="267" max="267" width="11.5703125" style="24" customWidth="1"/>
    <col min="268" max="512" width="9.140625" style="24"/>
    <col min="513" max="513" width="12.42578125" style="24" customWidth="1"/>
    <col min="514" max="514" width="14" style="24" customWidth="1"/>
    <col min="515" max="515" width="9" style="24" customWidth="1"/>
    <col min="516" max="516" width="9.140625" style="24"/>
    <col min="517" max="517" width="6.85546875" style="24" customWidth="1"/>
    <col min="518" max="518" width="9.140625" style="24"/>
    <col min="519" max="520" width="6.42578125" style="24" customWidth="1"/>
    <col min="521" max="521" width="13.85546875" style="24" customWidth="1"/>
    <col min="522" max="522" width="9.140625" style="24"/>
    <col min="523" max="523" width="11.5703125" style="24" customWidth="1"/>
    <col min="524" max="768" width="9.140625" style="24"/>
    <col min="769" max="769" width="12.42578125" style="24" customWidth="1"/>
    <col min="770" max="770" width="14" style="24" customWidth="1"/>
    <col min="771" max="771" width="9" style="24" customWidth="1"/>
    <col min="772" max="772" width="9.140625" style="24"/>
    <col min="773" max="773" width="6.85546875" style="24" customWidth="1"/>
    <col min="774" max="774" width="9.140625" style="24"/>
    <col min="775" max="776" width="6.42578125" style="24" customWidth="1"/>
    <col min="777" max="777" width="13.85546875" style="24" customWidth="1"/>
    <col min="778" max="778" width="9.140625" style="24"/>
    <col min="779" max="779" width="11.5703125" style="24" customWidth="1"/>
    <col min="780" max="1024" width="9.140625" style="24"/>
    <col min="1025" max="1025" width="12.42578125" style="24" customWidth="1"/>
    <col min="1026" max="1026" width="14" style="24" customWidth="1"/>
    <col min="1027" max="1027" width="9" style="24" customWidth="1"/>
    <col min="1028" max="1028" width="9.140625" style="24"/>
    <col min="1029" max="1029" width="6.85546875" style="24" customWidth="1"/>
    <col min="1030" max="1030" width="9.140625" style="24"/>
    <col min="1031" max="1032" width="6.42578125" style="24" customWidth="1"/>
    <col min="1033" max="1033" width="13.85546875" style="24" customWidth="1"/>
    <col min="1034" max="1034" width="9.140625" style="24"/>
    <col min="1035" max="1035" width="11.5703125" style="24" customWidth="1"/>
    <col min="1036" max="1280" width="9.140625" style="24"/>
    <col min="1281" max="1281" width="12.42578125" style="24" customWidth="1"/>
    <col min="1282" max="1282" width="14" style="24" customWidth="1"/>
    <col min="1283" max="1283" width="9" style="24" customWidth="1"/>
    <col min="1284" max="1284" width="9.140625" style="24"/>
    <col min="1285" max="1285" width="6.85546875" style="24" customWidth="1"/>
    <col min="1286" max="1286" width="9.140625" style="24"/>
    <col min="1287" max="1288" width="6.42578125" style="24" customWidth="1"/>
    <col min="1289" max="1289" width="13.85546875" style="24" customWidth="1"/>
    <col min="1290" max="1290" width="9.140625" style="24"/>
    <col min="1291" max="1291" width="11.5703125" style="24" customWidth="1"/>
    <col min="1292" max="1536" width="9.140625" style="24"/>
    <col min="1537" max="1537" width="12.42578125" style="24" customWidth="1"/>
    <col min="1538" max="1538" width="14" style="24" customWidth="1"/>
    <col min="1539" max="1539" width="9" style="24" customWidth="1"/>
    <col min="1540" max="1540" width="9.140625" style="24"/>
    <col min="1541" max="1541" width="6.85546875" style="24" customWidth="1"/>
    <col min="1542" max="1542" width="9.140625" style="24"/>
    <col min="1543" max="1544" width="6.42578125" style="24" customWidth="1"/>
    <col min="1545" max="1545" width="13.85546875" style="24" customWidth="1"/>
    <col min="1546" max="1546" width="9.140625" style="24"/>
    <col min="1547" max="1547" width="11.5703125" style="24" customWidth="1"/>
    <col min="1548" max="1792" width="9.140625" style="24"/>
    <col min="1793" max="1793" width="12.42578125" style="24" customWidth="1"/>
    <col min="1794" max="1794" width="14" style="24" customWidth="1"/>
    <col min="1795" max="1795" width="9" style="24" customWidth="1"/>
    <col min="1796" max="1796" width="9.140625" style="24"/>
    <col min="1797" max="1797" width="6.85546875" style="24" customWidth="1"/>
    <col min="1798" max="1798" width="9.140625" style="24"/>
    <col min="1799" max="1800" width="6.42578125" style="24" customWidth="1"/>
    <col min="1801" max="1801" width="13.85546875" style="24" customWidth="1"/>
    <col min="1802" max="1802" width="9.140625" style="24"/>
    <col min="1803" max="1803" width="11.5703125" style="24" customWidth="1"/>
    <col min="1804" max="2048" width="9.140625" style="24"/>
    <col min="2049" max="2049" width="12.42578125" style="24" customWidth="1"/>
    <col min="2050" max="2050" width="14" style="24" customWidth="1"/>
    <col min="2051" max="2051" width="9" style="24" customWidth="1"/>
    <col min="2052" max="2052" width="9.140625" style="24"/>
    <col min="2053" max="2053" width="6.85546875" style="24" customWidth="1"/>
    <col min="2054" max="2054" width="9.140625" style="24"/>
    <col min="2055" max="2056" width="6.42578125" style="24" customWidth="1"/>
    <col min="2057" max="2057" width="13.85546875" style="24" customWidth="1"/>
    <col min="2058" max="2058" width="9.140625" style="24"/>
    <col min="2059" max="2059" width="11.5703125" style="24" customWidth="1"/>
    <col min="2060" max="2304" width="9.140625" style="24"/>
    <col min="2305" max="2305" width="12.42578125" style="24" customWidth="1"/>
    <col min="2306" max="2306" width="14" style="24" customWidth="1"/>
    <col min="2307" max="2307" width="9" style="24" customWidth="1"/>
    <col min="2308" max="2308" width="9.140625" style="24"/>
    <col min="2309" max="2309" width="6.85546875" style="24" customWidth="1"/>
    <col min="2310" max="2310" width="9.140625" style="24"/>
    <col min="2311" max="2312" width="6.42578125" style="24" customWidth="1"/>
    <col min="2313" max="2313" width="13.85546875" style="24" customWidth="1"/>
    <col min="2314" max="2314" width="9.140625" style="24"/>
    <col min="2315" max="2315" width="11.5703125" style="24" customWidth="1"/>
    <col min="2316" max="2560" width="9.140625" style="24"/>
    <col min="2561" max="2561" width="12.42578125" style="24" customWidth="1"/>
    <col min="2562" max="2562" width="14" style="24" customWidth="1"/>
    <col min="2563" max="2563" width="9" style="24" customWidth="1"/>
    <col min="2564" max="2564" width="9.140625" style="24"/>
    <col min="2565" max="2565" width="6.85546875" style="24" customWidth="1"/>
    <col min="2566" max="2566" width="9.140625" style="24"/>
    <col min="2567" max="2568" width="6.42578125" style="24" customWidth="1"/>
    <col min="2569" max="2569" width="13.85546875" style="24" customWidth="1"/>
    <col min="2570" max="2570" width="9.140625" style="24"/>
    <col min="2571" max="2571" width="11.5703125" style="24" customWidth="1"/>
    <col min="2572" max="2816" width="9.140625" style="24"/>
    <col min="2817" max="2817" width="12.42578125" style="24" customWidth="1"/>
    <col min="2818" max="2818" width="14" style="24" customWidth="1"/>
    <col min="2819" max="2819" width="9" style="24" customWidth="1"/>
    <col min="2820" max="2820" width="9.140625" style="24"/>
    <col min="2821" max="2821" width="6.85546875" style="24" customWidth="1"/>
    <col min="2822" max="2822" width="9.140625" style="24"/>
    <col min="2823" max="2824" width="6.42578125" style="24" customWidth="1"/>
    <col min="2825" max="2825" width="13.85546875" style="24" customWidth="1"/>
    <col min="2826" max="2826" width="9.140625" style="24"/>
    <col min="2827" max="2827" width="11.5703125" style="24" customWidth="1"/>
    <col min="2828" max="3072" width="9.140625" style="24"/>
    <col min="3073" max="3073" width="12.42578125" style="24" customWidth="1"/>
    <col min="3074" max="3074" width="14" style="24" customWidth="1"/>
    <col min="3075" max="3075" width="9" style="24" customWidth="1"/>
    <col min="3076" max="3076" width="9.140625" style="24"/>
    <col min="3077" max="3077" width="6.85546875" style="24" customWidth="1"/>
    <col min="3078" max="3078" width="9.140625" style="24"/>
    <col min="3079" max="3080" width="6.42578125" style="24" customWidth="1"/>
    <col min="3081" max="3081" width="13.85546875" style="24" customWidth="1"/>
    <col min="3082" max="3082" width="9.140625" style="24"/>
    <col min="3083" max="3083" width="11.5703125" style="24" customWidth="1"/>
    <col min="3084" max="3328" width="9.140625" style="24"/>
    <col min="3329" max="3329" width="12.42578125" style="24" customWidth="1"/>
    <col min="3330" max="3330" width="14" style="24" customWidth="1"/>
    <col min="3331" max="3331" width="9" style="24" customWidth="1"/>
    <col min="3332" max="3332" width="9.140625" style="24"/>
    <col min="3333" max="3333" width="6.85546875" style="24" customWidth="1"/>
    <col min="3334" max="3334" width="9.140625" style="24"/>
    <col min="3335" max="3336" width="6.42578125" style="24" customWidth="1"/>
    <col min="3337" max="3337" width="13.85546875" style="24" customWidth="1"/>
    <col min="3338" max="3338" width="9.140625" style="24"/>
    <col min="3339" max="3339" width="11.5703125" style="24" customWidth="1"/>
    <col min="3340" max="3584" width="9.140625" style="24"/>
    <col min="3585" max="3585" width="12.42578125" style="24" customWidth="1"/>
    <col min="3586" max="3586" width="14" style="24" customWidth="1"/>
    <col min="3587" max="3587" width="9" style="24" customWidth="1"/>
    <col min="3588" max="3588" width="9.140625" style="24"/>
    <col min="3589" max="3589" width="6.85546875" style="24" customWidth="1"/>
    <col min="3590" max="3590" width="9.140625" style="24"/>
    <col min="3591" max="3592" width="6.42578125" style="24" customWidth="1"/>
    <col min="3593" max="3593" width="13.85546875" style="24" customWidth="1"/>
    <col min="3594" max="3594" width="9.140625" style="24"/>
    <col min="3595" max="3595" width="11.5703125" style="24" customWidth="1"/>
    <col min="3596" max="3840" width="9.140625" style="24"/>
    <col min="3841" max="3841" width="12.42578125" style="24" customWidth="1"/>
    <col min="3842" max="3842" width="14" style="24" customWidth="1"/>
    <col min="3843" max="3843" width="9" style="24" customWidth="1"/>
    <col min="3844" max="3844" width="9.140625" style="24"/>
    <col min="3845" max="3845" width="6.85546875" style="24" customWidth="1"/>
    <col min="3846" max="3846" width="9.140625" style="24"/>
    <col min="3847" max="3848" width="6.42578125" style="24" customWidth="1"/>
    <col min="3849" max="3849" width="13.85546875" style="24" customWidth="1"/>
    <col min="3850" max="3850" width="9.140625" style="24"/>
    <col min="3851" max="3851" width="11.5703125" style="24" customWidth="1"/>
    <col min="3852" max="4096" width="9.140625" style="24"/>
    <col min="4097" max="4097" width="12.42578125" style="24" customWidth="1"/>
    <col min="4098" max="4098" width="14" style="24" customWidth="1"/>
    <col min="4099" max="4099" width="9" style="24" customWidth="1"/>
    <col min="4100" max="4100" width="9.140625" style="24"/>
    <col min="4101" max="4101" width="6.85546875" style="24" customWidth="1"/>
    <col min="4102" max="4102" width="9.140625" style="24"/>
    <col min="4103" max="4104" width="6.42578125" style="24" customWidth="1"/>
    <col min="4105" max="4105" width="13.85546875" style="24" customWidth="1"/>
    <col min="4106" max="4106" width="9.140625" style="24"/>
    <col min="4107" max="4107" width="11.5703125" style="24" customWidth="1"/>
    <col min="4108" max="4352" width="9.140625" style="24"/>
    <col min="4353" max="4353" width="12.42578125" style="24" customWidth="1"/>
    <col min="4354" max="4354" width="14" style="24" customWidth="1"/>
    <col min="4355" max="4355" width="9" style="24" customWidth="1"/>
    <col min="4356" max="4356" width="9.140625" style="24"/>
    <col min="4357" max="4357" width="6.85546875" style="24" customWidth="1"/>
    <col min="4358" max="4358" width="9.140625" style="24"/>
    <col min="4359" max="4360" width="6.42578125" style="24" customWidth="1"/>
    <col min="4361" max="4361" width="13.85546875" style="24" customWidth="1"/>
    <col min="4362" max="4362" width="9.140625" style="24"/>
    <col min="4363" max="4363" width="11.5703125" style="24" customWidth="1"/>
    <col min="4364" max="4608" width="9.140625" style="24"/>
    <col min="4609" max="4609" width="12.42578125" style="24" customWidth="1"/>
    <col min="4610" max="4610" width="14" style="24" customWidth="1"/>
    <col min="4611" max="4611" width="9" style="24" customWidth="1"/>
    <col min="4612" max="4612" width="9.140625" style="24"/>
    <col min="4613" max="4613" width="6.85546875" style="24" customWidth="1"/>
    <col min="4614" max="4614" width="9.140625" style="24"/>
    <col min="4615" max="4616" width="6.42578125" style="24" customWidth="1"/>
    <col min="4617" max="4617" width="13.85546875" style="24" customWidth="1"/>
    <col min="4618" max="4618" width="9.140625" style="24"/>
    <col min="4619" max="4619" width="11.5703125" style="24" customWidth="1"/>
    <col min="4620" max="4864" width="9.140625" style="24"/>
    <col min="4865" max="4865" width="12.42578125" style="24" customWidth="1"/>
    <col min="4866" max="4866" width="14" style="24" customWidth="1"/>
    <col min="4867" max="4867" width="9" style="24" customWidth="1"/>
    <col min="4868" max="4868" width="9.140625" style="24"/>
    <col min="4869" max="4869" width="6.85546875" style="24" customWidth="1"/>
    <col min="4870" max="4870" width="9.140625" style="24"/>
    <col min="4871" max="4872" width="6.42578125" style="24" customWidth="1"/>
    <col min="4873" max="4873" width="13.85546875" style="24" customWidth="1"/>
    <col min="4874" max="4874" width="9.140625" style="24"/>
    <col min="4875" max="4875" width="11.5703125" style="24" customWidth="1"/>
    <col min="4876" max="5120" width="9.140625" style="24"/>
    <col min="5121" max="5121" width="12.42578125" style="24" customWidth="1"/>
    <col min="5122" max="5122" width="14" style="24" customWidth="1"/>
    <col min="5123" max="5123" width="9" style="24" customWidth="1"/>
    <col min="5124" max="5124" width="9.140625" style="24"/>
    <col min="5125" max="5125" width="6.85546875" style="24" customWidth="1"/>
    <col min="5126" max="5126" width="9.140625" style="24"/>
    <col min="5127" max="5128" width="6.42578125" style="24" customWidth="1"/>
    <col min="5129" max="5129" width="13.85546875" style="24" customWidth="1"/>
    <col min="5130" max="5130" width="9.140625" style="24"/>
    <col min="5131" max="5131" width="11.5703125" style="24" customWidth="1"/>
    <col min="5132" max="5376" width="9.140625" style="24"/>
    <col min="5377" max="5377" width="12.42578125" style="24" customWidth="1"/>
    <col min="5378" max="5378" width="14" style="24" customWidth="1"/>
    <col min="5379" max="5379" width="9" style="24" customWidth="1"/>
    <col min="5380" max="5380" width="9.140625" style="24"/>
    <col min="5381" max="5381" width="6.85546875" style="24" customWidth="1"/>
    <col min="5382" max="5382" width="9.140625" style="24"/>
    <col min="5383" max="5384" width="6.42578125" style="24" customWidth="1"/>
    <col min="5385" max="5385" width="13.85546875" style="24" customWidth="1"/>
    <col min="5386" max="5386" width="9.140625" style="24"/>
    <col min="5387" max="5387" width="11.5703125" style="24" customWidth="1"/>
    <col min="5388" max="5632" width="9.140625" style="24"/>
    <col min="5633" max="5633" width="12.42578125" style="24" customWidth="1"/>
    <col min="5634" max="5634" width="14" style="24" customWidth="1"/>
    <col min="5635" max="5635" width="9" style="24" customWidth="1"/>
    <col min="5636" max="5636" width="9.140625" style="24"/>
    <col min="5637" max="5637" width="6.85546875" style="24" customWidth="1"/>
    <col min="5638" max="5638" width="9.140625" style="24"/>
    <col min="5639" max="5640" width="6.42578125" style="24" customWidth="1"/>
    <col min="5641" max="5641" width="13.85546875" style="24" customWidth="1"/>
    <col min="5642" max="5642" width="9.140625" style="24"/>
    <col min="5643" max="5643" width="11.5703125" style="24" customWidth="1"/>
    <col min="5644" max="5888" width="9.140625" style="24"/>
    <col min="5889" max="5889" width="12.42578125" style="24" customWidth="1"/>
    <col min="5890" max="5890" width="14" style="24" customWidth="1"/>
    <col min="5891" max="5891" width="9" style="24" customWidth="1"/>
    <col min="5892" max="5892" width="9.140625" style="24"/>
    <col min="5893" max="5893" width="6.85546875" style="24" customWidth="1"/>
    <col min="5894" max="5894" width="9.140625" style="24"/>
    <col min="5895" max="5896" width="6.42578125" style="24" customWidth="1"/>
    <col min="5897" max="5897" width="13.85546875" style="24" customWidth="1"/>
    <col min="5898" max="5898" width="9.140625" style="24"/>
    <col min="5899" max="5899" width="11.5703125" style="24" customWidth="1"/>
    <col min="5900" max="6144" width="9.140625" style="24"/>
    <col min="6145" max="6145" width="12.42578125" style="24" customWidth="1"/>
    <col min="6146" max="6146" width="14" style="24" customWidth="1"/>
    <col min="6147" max="6147" width="9" style="24" customWidth="1"/>
    <col min="6148" max="6148" width="9.140625" style="24"/>
    <col min="6149" max="6149" width="6.85546875" style="24" customWidth="1"/>
    <col min="6150" max="6150" width="9.140625" style="24"/>
    <col min="6151" max="6152" width="6.42578125" style="24" customWidth="1"/>
    <col min="6153" max="6153" width="13.85546875" style="24" customWidth="1"/>
    <col min="6154" max="6154" width="9.140625" style="24"/>
    <col min="6155" max="6155" width="11.5703125" style="24" customWidth="1"/>
    <col min="6156" max="6400" width="9.140625" style="24"/>
    <col min="6401" max="6401" width="12.42578125" style="24" customWidth="1"/>
    <col min="6402" max="6402" width="14" style="24" customWidth="1"/>
    <col min="6403" max="6403" width="9" style="24" customWidth="1"/>
    <col min="6404" max="6404" width="9.140625" style="24"/>
    <col min="6405" max="6405" width="6.85546875" style="24" customWidth="1"/>
    <col min="6406" max="6406" width="9.140625" style="24"/>
    <col min="6407" max="6408" width="6.42578125" style="24" customWidth="1"/>
    <col min="6409" max="6409" width="13.85546875" style="24" customWidth="1"/>
    <col min="6410" max="6410" width="9.140625" style="24"/>
    <col min="6411" max="6411" width="11.5703125" style="24" customWidth="1"/>
    <col min="6412" max="6656" width="9.140625" style="24"/>
    <col min="6657" max="6657" width="12.42578125" style="24" customWidth="1"/>
    <col min="6658" max="6658" width="14" style="24" customWidth="1"/>
    <col min="6659" max="6659" width="9" style="24" customWidth="1"/>
    <col min="6660" max="6660" width="9.140625" style="24"/>
    <col min="6661" max="6661" width="6.85546875" style="24" customWidth="1"/>
    <col min="6662" max="6662" width="9.140625" style="24"/>
    <col min="6663" max="6664" width="6.42578125" style="24" customWidth="1"/>
    <col min="6665" max="6665" width="13.85546875" style="24" customWidth="1"/>
    <col min="6666" max="6666" width="9.140625" style="24"/>
    <col min="6667" max="6667" width="11.5703125" style="24" customWidth="1"/>
    <col min="6668" max="6912" width="9.140625" style="24"/>
    <col min="6913" max="6913" width="12.42578125" style="24" customWidth="1"/>
    <col min="6914" max="6914" width="14" style="24" customWidth="1"/>
    <col min="6915" max="6915" width="9" style="24" customWidth="1"/>
    <col min="6916" max="6916" width="9.140625" style="24"/>
    <col min="6917" max="6917" width="6.85546875" style="24" customWidth="1"/>
    <col min="6918" max="6918" width="9.140625" style="24"/>
    <col min="6919" max="6920" width="6.42578125" style="24" customWidth="1"/>
    <col min="6921" max="6921" width="13.85546875" style="24" customWidth="1"/>
    <col min="6922" max="6922" width="9.140625" style="24"/>
    <col min="6923" max="6923" width="11.5703125" style="24" customWidth="1"/>
    <col min="6924" max="7168" width="9.140625" style="24"/>
    <col min="7169" max="7169" width="12.42578125" style="24" customWidth="1"/>
    <col min="7170" max="7170" width="14" style="24" customWidth="1"/>
    <col min="7171" max="7171" width="9" style="24" customWidth="1"/>
    <col min="7172" max="7172" width="9.140625" style="24"/>
    <col min="7173" max="7173" width="6.85546875" style="24" customWidth="1"/>
    <col min="7174" max="7174" width="9.140625" style="24"/>
    <col min="7175" max="7176" width="6.42578125" style="24" customWidth="1"/>
    <col min="7177" max="7177" width="13.85546875" style="24" customWidth="1"/>
    <col min="7178" max="7178" width="9.140625" style="24"/>
    <col min="7179" max="7179" width="11.5703125" style="24" customWidth="1"/>
    <col min="7180" max="7424" width="9.140625" style="24"/>
    <col min="7425" max="7425" width="12.42578125" style="24" customWidth="1"/>
    <col min="7426" max="7426" width="14" style="24" customWidth="1"/>
    <col min="7427" max="7427" width="9" style="24" customWidth="1"/>
    <col min="7428" max="7428" width="9.140625" style="24"/>
    <col min="7429" max="7429" width="6.85546875" style="24" customWidth="1"/>
    <col min="7430" max="7430" width="9.140625" style="24"/>
    <col min="7431" max="7432" width="6.42578125" style="24" customWidth="1"/>
    <col min="7433" max="7433" width="13.85546875" style="24" customWidth="1"/>
    <col min="7434" max="7434" width="9.140625" style="24"/>
    <col min="7435" max="7435" width="11.5703125" style="24" customWidth="1"/>
    <col min="7436" max="7680" width="9.140625" style="24"/>
    <col min="7681" max="7681" width="12.42578125" style="24" customWidth="1"/>
    <col min="7682" max="7682" width="14" style="24" customWidth="1"/>
    <col min="7683" max="7683" width="9" style="24" customWidth="1"/>
    <col min="7684" max="7684" width="9.140625" style="24"/>
    <col min="7685" max="7685" width="6.85546875" style="24" customWidth="1"/>
    <col min="7686" max="7686" width="9.140625" style="24"/>
    <col min="7687" max="7688" width="6.42578125" style="24" customWidth="1"/>
    <col min="7689" max="7689" width="13.85546875" style="24" customWidth="1"/>
    <col min="7690" max="7690" width="9.140625" style="24"/>
    <col min="7691" max="7691" width="11.5703125" style="24" customWidth="1"/>
    <col min="7692" max="7936" width="9.140625" style="24"/>
    <col min="7937" max="7937" width="12.42578125" style="24" customWidth="1"/>
    <col min="7938" max="7938" width="14" style="24" customWidth="1"/>
    <col min="7939" max="7939" width="9" style="24" customWidth="1"/>
    <col min="7940" max="7940" width="9.140625" style="24"/>
    <col min="7941" max="7941" width="6.85546875" style="24" customWidth="1"/>
    <col min="7942" max="7942" width="9.140625" style="24"/>
    <col min="7943" max="7944" width="6.42578125" style="24" customWidth="1"/>
    <col min="7945" max="7945" width="13.85546875" style="24" customWidth="1"/>
    <col min="7946" max="7946" width="9.140625" style="24"/>
    <col min="7947" max="7947" width="11.5703125" style="24" customWidth="1"/>
    <col min="7948" max="8192" width="9.140625" style="24"/>
    <col min="8193" max="8193" width="12.42578125" style="24" customWidth="1"/>
    <col min="8194" max="8194" width="14" style="24" customWidth="1"/>
    <col min="8195" max="8195" width="9" style="24" customWidth="1"/>
    <col min="8196" max="8196" width="9.140625" style="24"/>
    <col min="8197" max="8197" width="6.85546875" style="24" customWidth="1"/>
    <col min="8198" max="8198" width="9.140625" style="24"/>
    <col min="8199" max="8200" width="6.42578125" style="24" customWidth="1"/>
    <col min="8201" max="8201" width="13.85546875" style="24" customWidth="1"/>
    <col min="8202" max="8202" width="9.140625" style="24"/>
    <col min="8203" max="8203" width="11.5703125" style="24" customWidth="1"/>
    <col min="8204" max="8448" width="9.140625" style="24"/>
    <col min="8449" max="8449" width="12.42578125" style="24" customWidth="1"/>
    <col min="8450" max="8450" width="14" style="24" customWidth="1"/>
    <col min="8451" max="8451" width="9" style="24" customWidth="1"/>
    <col min="8452" max="8452" width="9.140625" style="24"/>
    <col min="8453" max="8453" width="6.85546875" style="24" customWidth="1"/>
    <col min="8454" max="8454" width="9.140625" style="24"/>
    <col min="8455" max="8456" width="6.42578125" style="24" customWidth="1"/>
    <col min="8457" max="8457" width="13.85546875" style="24" customWidth="1"/>
    <col min="8458" max="8458" width="9.140625" style="24"/>
    <col min="8459" max="8459" width="11.5703125" style="24" customWidth="1"/>
    <col min="8460" max="8704" width="9.140625" style="24"/>
    <col min="8705" max="8705" width="12.42578125" style="24" customWidth="1"/>
    <col min="8706" max="8706" width="14" style="24" customWidth="1"/>
    <col min="8707" max="8707" width="9" style="24" customWidth="1"/>
    <col min="8708" max="8708" width="9.140625" style="24"/>
    <col min="8709" max="8709" width="6.85546875" style="24" customWidth="1"/>
    <col min="8710" max="8710" width="9.140625" style="24"/>
    <col min="8711" max="8712" width="6.42578125" style="24" customWidth="1"/>
    <col min="8713" max="8713" width="13.85546875" style="24" customWidth="1"/>
    <col min="8714" max="8714" width="9.140625" style="24"/>
    <col min="8715" max="8715" width="11.5703125" style="24" customWidth="1"/>
    <col min="8716" max="8960" width="9.140625" style="24"/>
    <col min="8961" max="8961" width="12.42578125" style="24" customWidth="1"/>
    <col min="8962" max="8962" width="14" style="24" customWidth="1"/>
    <col min="8963" max="8963" width="9" style="24" customWidth="1"/>
    <col min="8964" max="8964" width="9.140625" style="24"/>
    <col min="8965" max="8965" width="6.85546875" style="24" customWidth="1"/>
    <col min="8966" max="8966" width="9.140625" style="24"/>
    <col min="8967" max="8968" width="6.42578125" style="24" customWidth="1"/>
    <col min="8969" max="8969" width="13.85546875" style="24" customWidth="1"/>
    <col min="8970" max="8970" width="9.140625" style="24"/>
    <col min="8971" max="8971" width="11.5703125" style="24" customWidth="1"/>
    <col min="8972" max="9216" width="9.140625" style="24"/>
    <col min="9217" max="9217" width="12.42578125" style="24" customWidth="1"/>
    <col min="9218" max="9218" width="14" style="24" customWidth="1"/>
    <col min="9219" max="9219" width="9" style="24" customWidth="1"/>
    <col min="9220" max="9220" width="9.140625" style="24"/>
    <col min="9221" max="9221" width="6.85546875" style="24" customWidth="1"/>
    <col min="9222" max="9222" width="9.140625" style="24"/>
    <col min="9223" max="9224" width="6.42578125" style="24" customWidth="1"/>
    <col min="9225" max="9225" width="13.85546875" style="24" customWidth="1"/>
    <col min="9226" max="9226" width="9.140625" style="24"/>
    <col min="9227" max="9227" width="11.5703125" style="24" customWidth="1"/>
    <col min="9228" max="9472" width="9.140625" style="24"/>
    <col min="9473" max="9473" width="12.42578125" style="24" customWidth="1"/>
    <col min="9474" max="9474" width="14" style="24" customWidth="1"/>
    <col min="9475" max="9475" width="9" style="24" customWidth="1"/>
    <col min="9476" max="9476" width="9.140625" style="24"/>
    <col min="9477" max="9477" width="6.85546875" style="24" customWidth="1"/>
    <col min="9478" max="9478" width="9.140625" style="24"/>
    <col min="9479" max="9480" width="6.42578125" style="24" customWidth="1"/>
    <col min="9481" max="9481" width="13.85546875" style="24" customWidth="1"/>
    <col min="9482" max="9482" width="9.140625" style="24"/>
    <col min="9483" max="9483" width="11.5703125" style="24" customWidth="1"/>
    <col min="9484" max="9728" width="9.140625" style="24"/>
    <col min="9729" max="9729" width="12.42578125" style="24" customWidth="1"/>
    <col min="9730" max="9730" width="14" style="24" customWidth="1"/>
    <col min="9731" max="9731" width="9" style="24" customWidth="1"/>
    <col min="9732" max="9732" width="9.140625" style="24"/>
    <col min="9733" max="9733" width="6.85546875" style="24" customWidth="1"/>
    <col min="9734" max="9734" width="9.140625" style="24"/>
    <col min="9735" max="9736" width="6.42578125" style="24" customWidth="1"/>
    <col min="9737" max="9737" width="13.85546875" style="24" customWidth="1"/>
    <col min="9738" max="9738" width="9.140625" style="24"/>
    <col min="9739" max="9739" width="11.5703125" style="24" customWidth="1"/>
    <col min="9740" max="9984" width="9.140625" style="24"/>
    <col min="9985" max="9985" width="12.42578125" style="24" customWidth="1"/>
    <col min="9986" max="9986" width="14" style="24" customWidth="1"/>
    <col min="9987" max="9987" width="9" style="24" customWidth="1"/>
    <col min="9988" max="9988" width="9.140625" style="24"/>
    <col min="9989" max="9989" width="6.85546875" style="24" customWidth="1"/>
    <col min="9990" max="9990" width="9.140625" style="24"/>
    <col min="9991" max="9992" width="6.42578125" style="24" customWidth="1"/>
    <col min="9993" max="9993" width="13.85546875" style="24" customWidth="1"/>
    <col min="9994" max="9994" width="9.140625" style="24"/>
    <col min="9995" max="9995" width="11.5703125" style="24" customWidth="1"/>
    <col min="9996" max="10240" width="9.140625" style="24"/>
    <col min="10241" max="10241" width="12.42578125" style="24" customWidth="1"/>
    <col min="10242" max="10242" width="14" style="24" customWidth="1"/>
    <col min="10243" max="10243" width="9" style="24" customWidth="1"/>
    <col min="10244" max="10244" width="9.140625" style="24"/>
    <col min="10245" max="10245" width="6.85546875" style="24" customWidth="1"/>
    <col min="10246" max="10246" width="9.140625" style="24"/>
    <col min="10247" max="10248" width="6.42578125" style="24" customWidth="1"/>
    <col min="10249" max="10249" width="13.85546875" style="24" customWidth="1"/>
    <col min="10250" max="10250" width="9.140625" style="24"/>
    <col min="10251" max="10251" width="11.5703125" style="24" customWidth="1"/>
    <col min="10252" max="10496" width="9.140625" style="24"/>
    <col min="10497" max="10497" width="12.42578125" style="24" customWidth="1"/>
    <col min="10498" max="10498" width="14" style="24" customWidth="1"/>
    <col min="10499" max="10499" width="9" style="24" customWidth="1"/>
    <col min="10500" max="10500" width="9.140625" style="24"/>
    <col min="10501" max="10501" width="6.85546875" style="24" customWidth="1"/>
    <col min="10502" max="10502" width="9.140625" style="24"/>
    <col min="10503" max="10504" width="6.42578125" style="24" customWidth="1"/>
    <col min="10505" max="10505" width="13.85546875" style="24" customWidth="1"/>
    <col min="10506" max="10506" width="9.140625" style="24"/>
    <col min="10507" max="10507" width="11.5703125" style="24" customWidth="1"/>
    <col min="10508" max="10752" width="9.140625" style="24"/>
    <col min="10753" max="10753" width="12.42578125" style="24" customWidth="1"/>
    <col min="10754" max="10754" width="14" style="24" customWidth="1"/>
    <col min="10755" max="10755" width="9" style="24" customWidth="1"/>
    <col min="10756" max="10756" width="9.140625" style="24"/>
    <col min="10757" max="10757" width="6.85546875" style="24" customWidth="1"/>
    <col min="10758" max="10758" width="9.140625" style="24"/>
    <col min="10759" max="10760" width="6.42578125" style="24" customWidth="1"/>
    <col min="10761" max="10761" width="13.85546875" style="24" customWidth="1"/>
    <col min="10762" max="10762" width="9.140625" style="24"/>
    <col min="10763" max="10763" width="11.5703125" style="24" customWidth="1"/>
    <col min="10764" max="11008" width="9.140625" style="24"/>
    <col min="11009" max="11009" width="12.42578125" style="24" customWidth="1"/>
    <col min="11010" max="11010" width="14" style="24" customWidth="1"/>
    <col min="11011" max="11011" width="9" style="24" customWidth="1"/>
    <col min="11012" max="11012" width="9.140625" style="24"/>
    <col min="11013" max="11013" width="6.85546875" style="24" customWidth="1"/>
    <col min="11014" max="11014" width="9.140625" style="24"/>
    <col min="11015" max="11016" width="6.42578125" style="24" customWidth="1"/>
    <col min="11017" max="11017" width="13.85546875" style="24" customWidth="1"/>
    <col min="11018" max="11018" width="9.140625" style="24"/>
    <col min="11019" max="11019" width="11.5703125" style="24" customWidth="1"/>
    <col min="11020" max="11264" width="9.140625" style="24"/>
    <col min="11265" max="11265" width="12.42578125" style="24" customWidth="1"/>
    <col min="11266" max="11266" width="14" style="24" customWidth="1"/>
    <col min="11267" max="11267" width="9" style="24" customWidth="1"/>
    <col min="11268" max="11268" width="9.140625" style="24"/>
    <col min="11269" max="11269" width="6.85546875" style="24" customWidth="1"/>
    <col min="11270" max="11270" width="9.140625" style="24"/>
    <col min="11271" max="11272" width="6.42578125" style="24" customWidth="1"/>
    <col min="11273" max="11273" width="13.85546875" style="24" customWidth="1"/>
    <col min="11274" max="11274" width="9.140625" style="24"/>
    <col min="11275" max="11275" width="11.5703125" style="24" customWidth="1"/>
    <col min="11276" max="11520" width="9.140625" style="24"/>
    <col min="11521" max="11521" width="12.42578125" style="24" customWidth="1"/>
    <col min="11522" max="11522" width="14" style="24" customWidth="1"/>
    <col min="11523" max="11523" width="9" style="24" customWidth="1"/>
    <col min="11524" max="11524" width="9.140625" style="24"/>
    <col min="11525" max="11525" width="6.85546875" style="24" customWidth="1"/>
    <col min="11526" max="11526" width="9.140625" style="24"/>
    <col min="11527" max="11528" width="6.42578125" style="24" customWidth="1"/>
    <col min="11529" max="11529" width="13.85546875" style="24" customWidth="1"/>
    <col min="11530" max="11530" width="9.140625" style="24"/>
    <col min="11531" max="11531" width="11.5703125" style="24" customWidth="1"/>
    <col min="11532" max="11776" width="9.140625" style="24"/>
    <col min="11777" max="11777" width="12.42578125" style="24" customWidth="1"/>
    <col min="11778" max="11778" width="14" style="24" customWidth="1"/>
    <col min="11779" max="11779" width="9" style="24" customWidth="1"/>
    <col min="11780" max="11780" width="9.140625" style="24"/>
    <col min="11781" max="11781" width="6.85546875" style="24" customWidth="1"/>
    <col min="11782" max="11782" width="9.140625" style="24"/>
    <col min="11783" max="11784" width="6.42578125" style="24" customWidth="1"/>
    <col min="11785" max="11785" width="13.85546875" style="24" customWidth="1"/>
    <col min="11786" max="11786" width="9.140625" style="24"/>
    <col min="11787" max="11787" width="11.5703125" style="24" customWidth="1"/>
    <col min="11788" max="12032" width="9.140625" style="24"/>
    <col min="12033" max="12033" width="12.42578125" style="24" customWidth="1"/>
    <col min="12034" max="12034" width="14" style="24" customWidth="1"/>
    <col min="12035" max="12035" width="9" style="24" customWidth="1"/>
    <col min="12036" max="12036" width="9.140625" style="24"/>
    <col min="12037" max="12037" width="6.85546875" style="24" customWidth="1"/>
    <col min="12038" max="12038" width="9.140625" style="24"/>
    <col min="12039" max="12040" width="6.42578125" style="24" customWidth="1"/>
    <col min="12041" max="12041" width="13.85546875" style="24" customWidth="1"/>
    <col min="12042" max="12042" width="9.140625" style="24"/>
    <col min="12043" max="12043" width="11.5703125" style="24" customWidth="1"/>
    <col min="12044" max="12288" width="9.140625" style="24"/>
    <col min="12289" max="12289" width="12.42578125" style="24" customWidth="1"/>
    <col min="12290" max="12290" width="14" style="24" customWidth="1"/>
    <col min="12291" max="12291" width="9" style="24" customWidth="1"/>
    <col min="12292" max="12292" width="9.140625" style="24"/>
    <col min="12293" max="12293" width="6.85546875" style="24" customWidth="1"/>
    <col min="12294" max="12294" width="9.140625" style="24"/>
    <col min="12295" max="12296" width="6.42578125" style="24" customWidth="1"/>
    <col min="12297" max="12297" width="13.85546875" style="24" customWidth="1"/>
    <col min="12298" max="12298" width="9.140625" style="24"/>
    <col min="12299" max="12299" width="11.5703125" style="24" customWidth="1"/>
    <col min="12300" max="12544" width="9.140625" style="24"/>
    <col min="12545" max="12545" width="12.42578125" style="24" customWidth="1"/>
    <col min="12546" max="12546" width="14" style="24" customWidth="1"/>
    <col min="12547" max="12547" width="9" style="24" customWidth="1"/>
    <col min="12548" max="12548" width="9.140625" style="24"/>
    <col min="12549" max="12549" width="6.85546875" style="24" customWidth="1"/>
    <col min="12550" max="12550" width="9.140625" style="24"/>
    <col min="12551" max="12552" width="6.42578125" style="24" customWidth="1"/>
    <col min="12553" max="12553" width="13.85546875" style="24" customWidth="1"/>
    <col min="12554" max="12554" width="9.140625" style="24"/>
    <col min="12555" max="12555" width="11.5703125" style="24" customWidth="1"/>
    <col min="12556" max="12800" width="9.140625" style="24"/>
    <col min="12801" max="12801" width="12.42578125" style="24" customWidth="1"/>
    <col min="12802" max="12802" width="14" style="24" customWidth="1"/>
    <col min="12803" max="12803" width="9" style="24" customWidth="1"/>
    <col min="12804" max="12804" width="9.140625" style="24"/>
    <col min="12805" max="12805" width="6.85546875" style="24" customWidth="1"/>
    <col min="12806" max="12806" width="9.140625" style="24"/>
    <col min="12807" max="12808" width="6.42578125" style="24" customWidth="1"/>
    <col min="12809" max="12809" width="13.85546875" style="24" customWidth="1"/>
    <col min="12810" max="12810" width="9.140625" style="24"/>
    <col min="12811" max="12811" width="11.5703125" style="24" customWidth="1"/>
    <col min="12812" max="13056" width="9.140625" style="24"/>
    <col min="13057" max="13057" width="12.42578125" style="24" customWidth="1"/>
    <col min="13058" max="13058" width="14" style="24" customWidth="1"/>
    <col min="13059" max="13059" width="9" style="24" customWidth="1"/>
    <col min="13060" max="13060" width="9.140625" style="24"/>
    <col min="13061" max="13061" width="6.85546875" style="24" customWidth="1"/>
    <col min="13062" max="13062" width="9.140625" style="24"/>
    <col min="13063" max="13064" width="6.42578125" style="24" customWidth="1"/>
    <col min="13065" max="13065" width="13.85546875" style="24" customWidth="1"/>
    <col min="13066" max="13066" width="9.140625" style="24"/>
    <col min="13067" max="13067" width="11.5703125" style="24" customWidth="1"/>
    <col min="13068" max="13312" width="9.140625" style="24"/>
    <col min="13313" max="13313" width="12.42578125" style="24" customWidth="1"/>
    <col min="13314" max="13314" width="14" style="24" customWidth="1"/>
    <col min="13315" max="13315" width="9" style="24" customWidth="1"/>
    <col min="13316" max="13316" width="9.140625" style="24"/>
    <col min="13317" max="13317" width="6.85546875" style="24" customWidth="1"/>
    <col min="13318" max="13318" width="9.140625" style="24"/>
    <col min="13319" max="13320" width="6.42578125" style="24" customWidth="1"/>
    <col min="13321" max="13321" width="13.85546875" style="24" customWidth="1"/>
    <col min="13322" max="13322" width="9.140625" style="24"/>
    <col min="13323" max="13323" width="11.5703125" style="24" customWidth="1"/>
    <col min="13324" max="13568" width="9.140625" style="24"/>
    <col min="13569" max="13569" width="12.42578125" style="24" customWidth="1"/>
    <col min="13570" max="13570" width="14" style="24" customWidth="1"/>
    <col min="13571" max="13571" width="9" style="24" customWidth="1"/>
    <col min="13572" max="13572" width="9.140625" style="24"/>
    <col min="13573" max="13573" width="6.85546875" style="24" customWidth="1"/>
    <col min="13574" max="13574" width="9.140625" style="24"/>
    <col min="13575" max="13576" width="6.42578125" style="24" customWidth="1"/>
    <col min="13577" max="13577" width="13.85546875" style="24" customWidth="1"/>
    <col min="13578" max="13578" width="9.140625" style="24"/>
    <col min="13579" max="13579" width="11.5703125" style="24" customWidth="1"/>
    <col min="13580" max="13824" width="9.140625" style="24"/>
    <col min="13825" max="13825" width="12.42578125" style="24" customWidth="1"/>
    <col min="13826" max="13826" width="14" style="24" customWidth="1"/>
    <col min="13827" max="13827" width="9" style="24" customWidth="1"/>
    <col min="13828" max="13828" width="9.140625" style="24"/>
    <col min="13829" max="13829" width="6.85546875" style="24" customWidth="1"/>
    <col min="13830" max="13830" width="9.140625" style="24"/>
    <col min="13831" max="13832" width="6.42578125" style="24" customWidth="1"/>
    <col min="13833" max="13833" width="13.85546875" style="24" customWidth="1"/>
    <col min="13834" max="13834" width="9.140625" style="24"/>
    <col min="13835" max="13835" width="11.5703125" style="24" customWidth="1"/>
    <col min="13836" max="14080" width="9.140625" style="24"/>
    <col min="14081" max="14081" width="12.42578125" style="24" customWidth="1"/>
    <col min="14082" max="14082" width="14" style="24" customWidth="1"/>
    <col min="14083" max="14083" width="9" style="24" customWidth="1"/>
    <col min="14084" max="14084" width="9.140625" style="24"/>
    <col min="14085" max="14085" width="6.85546875" style="24" customWidth="1"/>
    <col min="14086" max="14086" width="9.140625" style="24"/>
    <col min="14087" max="14088" width="6.42578125" style="24" customWidth="1"/>
    <col min="14089" max="14089" width="13.85546875" style="24" customWidth="1"/>
    <col min="14090" max="14090" width="9.140625" style="24"/>
    <col min="14091" max="14091" width="11.5703125" style="24" customWidth="1"/>
    <col min="14092" max="14336" width="9.140625" style="24"/>
    <col min="14337" max="14337" width="12.42578125" style="24" customWidth="1"/>
    <col min="14338" max="14338" width="14" style="24" customWidth="1"/>
    <col min="14339" max="14339" width="9" style="24" customWidth="1"/>
    <col min="14340" max="14340" width="9.140625" style="24"/>
    <col min="14341" max="14341" width="6.85546875" style="24" customWidth="1"/>
    <col min="14342" max="14342" width="9.140625" style="24"/>
    <col min="14343" max="14344" width="6.42578125" style="24" customWidth="1"/>
    <col min="14345" max="14345" width="13.85546875" style="24" customWidth="1"/>
    <col min="14346" max="14346" width="9.140625" style="24"/>
    <col min="14347" max="14347" width="11.5703125" style="24" customWidth="1"/>
    <col min="14348" max="14592" width="9.140625" style="24"/>
    <col min="14593" max="14593" width="12.42578125" style="24" customWidth="1"/>
    <col min="14594" max="14594" width="14" style="24" customWidth="1"/>
    <col min="14595" max="14595" width="9" style="24" customWidth="1"/>
    <col min="14596" max="14596" width="9.140625" style="24"/>
    <col min="14597" max="14597" width="6.85546875" style="24" customWidth="1"/>
    <col min="14598" max="14598" width="9.140625" style="24"/>
    <col min="14599" max="14600" width="6.42578125" style="24" customWidth="1"/>
    <col min="14601" max="14601" width="13.85546875" style="24" customWidth="1"/>
    <col min="14602" max="14602" width="9.140625" style="24"/>
    <col min="14603" max="14603" width="11.5703125" style="24" customWidth="1"/>
    <col min="14604" max="14848" width="9.140625" style="24"/>
    <col min="14849" max="14849" width="12.42578125" style="24" customWidth="1"/>
    <col min="14850" max="14850" width="14" style="24" customWidth="1"/>
    <col min="14851" max="14851" width="9" style="24" customWidth="1"/>
    <col min="14852" max="14852" width="9.140625" style="24"/>
    <col min="14853" max="14853" width="6.85546875" style="24" customWidth="1"/>
    <col min="14854" max="14854" width="9.140625" style="24"/>
    <col min="14855" max="14856" width="6.42578125" style="24" customWidth="1"/>
    <col min="14857" max="14857" width="13.85546875" style="24" customWidth="1"/>
    <col min="14858" max="14858" width="9.140625" style="24"/>
    <col min="14859" max="14859" width="11.5703125" style="24" customWidth="1"/>
    <col min="14860" max="15104" width="9.140625" style="24"/>
    <col min="15105" max="15105" width="12.42578125" style="24" customWidth="1"/>
    <col min="15106" max="15106" width="14" style="24" customWidth="1"/>
    <col min="15107" max="15107" width="9" style="24" customWidth="1"/>
    <col min="15108" max="15108" width="9.140625" style="24"/>
    <col min="15109" max="15109" width="6.85546875" style="24" customWidth="1"/>
    <col min="15110" max="15110" width="9.140625" style="24"/>
    <col min="15111" max="15112" width="6.42578125" style="24" customWidth="1"/>
    <col min="15113" max="15113" width="13.85546875" style="24" customWidth="1"/>
    <col min="15114" max="15114" width="9.140625" style="24"/>
    <col min="15115" max="15115" width="11.5703125" style="24" customWidth="1"/>
    <col min="15116" max="15360" width="9.140625" style="24"/>
    <col min="15361" max="15361" width="12.42578125" style="24" customWidth="1"/>
    <col min="15362" max="15362" width="14" style="24" customWidth="1"/>
    <col min="15363" max="15363" width="9" style="24" customWidth="1"/>
    <col min="15364" max="15364" width="9.140625" style="24"/>
    <col min="15365" max="15365" width="6.85546875" style="24" customWidth="1"/>
    <col min="15366" max="15366" width="9.140625" style="24"/>
    <col min="15367" max="15368" width="6.42578125" style="24" customWidth="1"/>
    <col min="15369" max="15369" width="13.85546875" style="24" customWidth="1"/>
    <col min="15370" max="15370" width="9.140625" style="24"/>
    <col min="15371" max="15371" width="11.5703125" style="24" customWidth="1"/>
    <col min="15372" max="15616" width="9.140625" style="24"/>
    <col min="15617" max="15617" width="12.42578125" style="24" customWidth="1"/>
    <col min="15618" max="15618" width="14" style="24" customWidth="1"/>
    <col min="15619" max="15619" width="9" style="24" customWidth="1"/>
    <col min="15620" max="15620" width="9.140625" style="24"/>
    <col min="15621" max="15621" width="6.85546875" style="24" customWidth="1"/>
    <col min="15622" max="15622" width="9.140625" style="24"/>
    <col min="15623" max="15624" width="6.42578125" style="24" customWidth="1"/>
    <col min="15625" max="15625" width="13.85546875" style="24" customWidth="1"/>
    <col min="15626" max="15626" width="9.140625" style="24"/>
    <col min="15627" max="15627" width="11.5703125" style="24" customWidth="1"/>
    <col min="15628" max="15872" width="9.140625" style="24"/>
    <col min="15873" max="15873" width="12.42578125" style="24" customWidth="1"/>
    <col min="15874" max="15874" width="14" style="24" customWidth="1"/>
    <col min="15875" max="15875" width="9" style="24" customWidth="1"/>
    <col min="15876" max="15876" width="9.140625" style="24"/>
    <col min="15877" max="15877" width="6.85546875" style="24" customWidth="1"/>
    <col min="15878" max="15878" width="9.140625" style="24"/>
    <col min="15879" max="15880" width="6.42578125" style="24" customWidth="1"/>
    <col min="15881" max="15881" width="13.85546875" style="24" customWidth="1"/>
    <col min="15882" max="15882" width="9.140625" style="24"/>
    <col min="15883" max="15883" width="11.5703125" style="24" customWidth="1"/>
    <col min="15884" max="16128" width="9.140625" style="24"/>
    <col min="16129" max="16129" width="12.42578125" style="24" customWidth="1"/>
    <col min="16130" max="16130" width="14" style="24" customWidth="1"/>
    <col min="16131" max="16131" width="9" style="24" customWidth="1"/>
    <col min="16132" max="16132" width="9.140625" style="24"/>
    <col min="16133" max="16133" width="6.85546875" style="24" customWidth="1"/>
    <col min="16134" max="16134" width="9.140625" style="24"/>
    <col min="16135" max="16136" width="6.42578125" style="24" customWidth="1"/>
    <col min="16137" max="16137" width="13.85546875" style="24" customWidth="1"/>
    <col min="16138" max="16138" width="9.140625" style="24"/>
    <col min="16139" max="16139" width="11.5703125" style="24" customWidth="1"/>
    <col min="16140" max="16384" width="9.140625" style="24"/>
  </cols>
  <sheetData>
    <row r="1" spans="1:11" ht="8.25" customHeight="1">
      <c r="A1" s="10"/>
      <c r="B1" s="10"/>
      <c r="C1" s="10"/>
      <c r="D1" s="10"/>
      <c r="E1" s="10"/>
      <c r="F1" s="10"/>
      <c r="G1" s="10"/>
      <c r="H1" s="10"/>
      <c r="I1" s="109"/>
    </row>
    <row r="2" spans="1:11" ht="45" customHeight="1">
      <c r="A2" s="10"/>
      <c r="B2" s="140" t="s">
        <v>203</v>
      </c>
      <c r="C2" s="140"/>
      <c r="D2" s="140"/>
      <c r="E2" s="140"/>
      <c r="F2" s="140"/>
      <c r="G2" s="140"/>
      <c r="H2" s="140"/>
      <c r="I2" s="140"/>
    </row>
    <row r="3" spans="1:11" ht="11.25" customHeight="1">
      <c r="A3" s="10"/>
      <c r="B3" s="10"/>
      <c r="C3" s="10"/>
      <c r="D3" s="10"/>
      <c r="E3" s="10"/>
      <c r="F3" s="10"/>
      <c r="G3" s="10"/>
      <c r="H3" s="10"/>
      <c r="I3" s="109"/>
    </row>
    <row r="4" spans="1:11" ht="20.25">
      <c r="A4" s="10"/>
      <c r="B4" s="110" t="s">
        <v>0</v>
      </c>
      <c r="C4" s="111"/>
      <c r="D4" s="111"/>
      <c r="E4" s="111"/>
      <c r="F4" s="111"/>
      <c r="G4" s="111"/>
      <c r="H4" s="111"/>
      <c r="I4" s="112"/>
    </row>
    <row r="5" spans="1:11">
      <c r="A5" s="10"/>
      <c r="B5" s="10"/>
      <c r="C5" s="10"/>
      <c r="D5" s="10"/>
      <c r="E5" s="10"/>
      <c r="F5" s="10"/>
      <c r="G5" s="10"/>
      <c r="H5" s="10"/>
      <c r="I5" s="109"/>
    </row>
    <row r="6" spans="1:11">
      <c r="A6" s="113" t="s">
        <v>1</v>
      </c>
      <c r="B6" s="114" t="s">
        <v>201</v>
      </c>
      <c r="C6" s="111"/>
      <c r="D6" s="111"/>
      <c r="E6" s="111"/>
      <c r="F6" s="111"/>
      <c r="G6" s="111"/>
      <c r="H6" s="111"/>
      <c r="I6" s="112"/>
    </row>
    <row r="7" spans="1:11">
      <c r="A7" s="94" t="str">
        <f>'A|Predd.'!A1</f>
        <v>A/1.0</v>
      </c>
      <c r="B7" s="118" t="str">
        <f>'A|Predd.'!B1</f>
        <v>PREDDELA</v>
      </c>
      <c r="C7" s="10"/>
      <c r="D7" s="10"/>
      <c r="E7" s="10"/>
      <c r="F7" s="10"/>
      <c r="G7" s="10"/>
      <c r="H7" s="10"/>
      <c r="I7" s="115">
        <f>'A|Predd.'!F15</f>
        <v>0</v>
      </c>
    </row>
    <row r="8" spans="1:11">
      <c r="A8" s="94" t="str">
        <f>'A|Odstr.'!A1</f>
        <v>A/2.0</v>
      </c>
      <c r="B8" s="118" t="str">
        <f>'A|Odstr.'!B1</f>
        <v>ODSTRANITVE - RUŠITVENA DELA</v>
      </c>
      <c r="C8" s="10"/>
      <c r="D8" s="10"/>
      <c r="E8" s="10"/>
      <c r="F8" s="10"/>
      <c r="G8" s="10"/>
      <c r="H8" s="10"/>
      <c r="I8" s="115">
        <f>'A|Odstr.'!F26</f>
        <v>0</v>
      </c>
      <c r="K8" s="24" t="s">
        <v>111</v>
      </c>
    </row>
    <row r="9" spans="1:11">
      <c r="A9" s="94" t="str">
        <f>'A|Zem. d.'!A1</f>
        <v>A/3.0</v>
      </c>
      <c r="B9" s="118" t="str">
        <f>'A|Zem. d.'!B1</f>
        <v>ZEMELJSKA DELA</v>
      </c>
      <c r="C9" s="10"/>
      <c r="D9" s="10"/>
      <c r="E9" s="10"/>
      <c r="F9" s="10"/>
      <c r="G9" s="10"/>
      <c r="H9" s="10"/>
      <c r="I9" s="115">
        <f>'A|Zem. d.'!F34</f>
        <v>0</v>
      </c>
    </row>
    <row r="10" spans="1:11">
      <c r="A10" s="94" t="str">
        <f>'A|Met. kan.'!A1</f>
        <v>A/4.0</v>
      </c>
      <c r="B10" s="118" t="str">
        <f>'A|Met. kan.'!B1</f>
        <v>METEORNA KANALIZACIJA</v>
      </c>
      <c r="C10" s="10"/>
      <c r="D10" s="10"/>
      <c r="E10" s="10"/>
      <c r="F10" s="10"/>
      <c r="G10" s="10"/>
      <c r="H10" s="10"/>
      <c r="I10" s="109">
        <f>'A|Met. kan.'!F50</f>
        <v>0</v>
      </c>
    </row>
    <row r="11" spans="1:11">
      <c r="A11" s="94" t="str">
        <f>'A|Cesta'!A1</f>
        <v>A/5.0</v>
      </c>
      <c r="B11" s="118" t="str">
        <f>'A|Cesta'!B1</f>
        <v>VOZIŠČNE IN UTRJENE KONSTRUKCIJE</v>
      </c>
      <c r="C11" s="10"/>
      <c r="D11" s="10"/>
      <c r="E11" s="10"/>
      <c r="F11" s="10"/>
      <c r="G11" s="10"/>
      <c r="H11" s="10"/>
      <c r="I11" s="109">
        <f>'A|Cesta'!F37</f>
        <v>0</v>
      </c>
    </row>
    <row r="12" spans="1:11">
      <c r="A12" s="94" t="str">
        <f>'A|Opr. c.'!A1</f>
        <v>A/6.0</v>
      </c>
      <c r="B12" s="118" t="str">
        <f>'A|Opr. c.'!B1</f>
        <v>OPREMA CESTE</v>
      </c>
      <c r="C12" s="10"/>
      <c r="D12" s="10"/>
      <c r="E12" s="10"/>
      <c r="F12" s="10"/>
      <c r="G12" s="10"/>
      <c r="H12" s="10"/>
      <c r="I12" s="109">
        <f>'A|Opr. c.'!F20</f>
        <v>0</v>
      </c>
    </row>
    <row r="13" spans="1:11">
      <c r="A13" s="94" t="str">
        <f>'A|Vrt. d.'!A1</f>
        <v>A/7.0</v>
      </c>
      <c r="B13" s="118" t="str">
        <f>'A|Vrt. d.'!B1</f>
        <v>ZELENE POVRŠINE IN VRTNARSKA DELA</v>
      </c>
      <c r="C13" s="10"/>
      <c r="D13" s="10"/>
      <c r="E13" s="10"/>
      <c r="F13" s="10"/>
      <c r="G13" s="10"/>
      <c r="H13" s="10"/>
      <c r="I13" s="109">
        <f>'A|Vrt. d.'!F9</f>
        <v>0</v>
      </c>
    </row>
    <row r="14" spans="1:11">
      <c r="A14" s="94" t="str">
        <f>'A|Ostala dela'!A1</f>
        <v>A/8.0</v>
      </c>
      <c r="B14" s="118" t="str">
        <f>'A|Ostala dela'!B1</f>
        <v>DRUGE STORITVE</v>
      </c>
      <c r="C14" s="10"/>
      <c r="D14" s="10"/>
      <c r="E14" s="10"/>
      <c r="F14" s="10"/>
      <c r="G14" s="10"/>
      <c r="H14" s="10"/>
      <c r="I14" s="109">
        <f>'A|Ostala dela'!F17</f>
        <v>0</v>
      </c>
    </row>
    <row r="15" spans="1:11">
      <c r="A15" s="94"/>
      <c r="B15" s="114" t="s">
        <v>128</v>
      </c>
      <c r="C15" s="116"/>
      <c r="D15" s="116"/>
      <c r="E15" s="116"/>
      <c r="F15" s="116"/>
      <c r="G15" s="116"/>
      <c r="H15" s="116"/>
      <c r="I15" s="117">
        <f>SUM(I7:I14)</f>
        <v>0</v>
      </c>
    </row>
    <row r="16" spans="1:11">
      <c r="A16" s="94"/>
      <c r="B16" s="10"/>
      <c r="C16" s="10"/>
      <c r="D16" s="10"/>
      <c r="E16" s="10"/>
      <c r="F16" s="10"/>
      <c r="G16" s="10"/>
      <c r="H16" s="10"/>
      <c r="I16" s="115"/>
    </row>
    <row r="17" spans="1:9">
      <c r="A17" s="113" t="s">
        <v>1</v>
      </c>
      <c r="B17" s="114" t="s">
        <v>85</v>
      </c>
      <c r="C17" s="111"/>
      <c r="D17" s="111"/>
      <c r="E17" s="111"/>
      <c r="F17" s="111"/>
      <c r="G17" s="111"/>
      <c r="H17" s="111"/>
      <c r="I17" s="112">
        <f>(I15)*0.05</f>
        <v>0</v>
      </c>
    </row>
    <row r="18" spans="1:9">
      <c r="A18" s="94"/>
      <c r="B18" s="10"/>
      <c r="C18" s="10"/>
      <c r="D18" s="10"/>
      <c r="E18" s="10"/>
      <c r="F18" s="10"/>
      <c r="G18" s="10"/>
      <c r="H18" s="10"/>
      <c r="I18" s="115"/>
    </row>
    <row r="19" spans="1:9">
      <c r="A19" s="113" t="s">
        <v>1</v>
      </c>
      <c r="B19" s="114" t="s">
        <v>202</v>
      </c>
      <c r="C19" s="116"/>
      <c r="D19" s="116"/>
      <c r="E19" s="116"/>
      <c r="F19" s="116"/>
      <c r="G19" s="116"/>
      <c r="H19" s="116"/>
      <c r="I19" s="117">
        <f>I15+I17</f>
        <v>0</v>
      </c>
    </row>
    <row r="20" spans="1:9">
      <c r="A20" s="94"/>
      <c r="B20" s="10"/>
      <c r="C20" s="10"/>
      <c r="D20" s="10"/>
      <c r="E20" s="10"/>
      <c r="F20" s="10"/>
      <c r="G20" s="10"/>
      <c r="H20" s="10"/>
      <c r="I20" s="115"/>
    </row>
    <row r="21" spans="1:9">
      <c r="A21" s="113" t="s">
        <v>200</v>
      </c>
      <c r="B21" s="114" t="s">
        <v>174</v>
      </c>
      <c r="C21" s="111"/>
      <c r="D21" s="111"/>
      <c r="E21" s="111"/>
      <c r="F21" s="111"/>
      <c r="G21" s="111"/>
      <c r="H21" s="111"/>
      <c r="I21" s="139">
        <f>'B|Vodovod'!F47</f>
        <v>0</v>
      </c>
    </row>
    <row r="22" spans="1:9">
      <c r="A22" s="94"/>
      <c r="B22" s="10"/>
      <c r="C22" s="10"/>
      <c r="D22" s="10"/>
      <c r="E22" s="10"/>
      <c r="F22" s="10"/>
      <c r="G22" s="10"/>
      <c r="H22" s="10"/>
      <c r="I22" s="115"/>
    </row>
    <row r="23" spans="1:9">
      <c r="A23" s="113" t="s">
        <v>200</v>
      </c>
      <c r="B23" s="114" t="s">
        <v>85</v>
      </c>
      <c r="C23" s="111"/>
      <c r="D23" s="111"/>
      <c r="E23" s="111"/>
      <c r="F23" s="111"/>
      <c r="G23" s="111"/>
      <c r="H23" s="111"/>
      <c r="I23" s="112">
        <f>(I21)*0.1</f>
        <v>0</v>
      </c>
    </row>
    <row r="24" spans="1:9">
      <c r="A24" s="10"/>
      <c r="B24" s="10"/>
      <c r="C24" s="10"/>
      <c r="D24" s="10"/>
      <c r="E24" s="10"/>
      <c r="F24" s="10"/>
      <c r="G24" s="10"/>
      <c r="H24" s="10"/>
      <c r="I24" s="109"/>
    </row>
    <row r="25" spans="1:9" ht="17.25" thickBot="1">
      <c r="A25" s="113" t="s">
        <v>200</v>
      </c>
      <c r="B25" s="114" t="s">
        <v>198</v>
      </c>
      <c r="C25" s="116"/>
      <c r="D25" s="116"/>
      <c r="E25" s="116"/>
      <c r="F25" s="116"/>
      <c r="G25" s="116"/>
      <c r="H25" s="116"/>
      <c r="I25" s="117">
        <f>I21+I23</f>
        <v>0</v>
      </c>
    </row>
    <row r="26" spans="1:9" ht="20.100000000000001" customHeight="1">
      <c r="A26" s="10"/>
      <c r="B26" s="119" t="s">
        <v>2</v>
      </c>
      <c r="C26" s="120"/>
      <c r="D26" s="120"/>
      <c r="E26" s="120"/>
      <c r="F26" s="120"/>
      <c r="G26" s="120"/>
      <c r="H26" s="120"/>
      <c r="I26" s="121">
        <f>I19+I25</f>
        <v>0</v>
      </c>
    </row>
    <row r="27" spans="1:9" ht="17.25" customHeight="1" thickBot="1">
      <c r="A27" s="10"/>
      <c r="B27" s="122" t="s">
        <v>3</v>
      </c>
      <c r="C27" s="123"/>
      <c r="D27" s="123"/>
      <c r="E27" s="123"/>
      <c r="F27" s="123"/>
      <c r="G27" s="123"/>
      <c r="H27" s="123"/>
      <c r="I27" s="124">
        <f>(I26)*0.22</f>
        <v>0</v>
      </c>
    </row>
    <row r="28" spans="1:9" ht="17.25" customHeight="1" thickBot="1">
      <c r="A28" s="10"/>
      <c r="B28" s="31"/>
      <c r="C28" s="10"/>
      <c r="D28" s="10"/>
      <c r="E28" s="10"/>
      <c r="F28" s="10"/>
      <c r="G28" s="10"/>
      <c r="H28" s="10"/>
      <c r="I28" s="109"/>
    </row>
    <row r="29" spans="1:9" ht="34.5" customHeight="1" thickBot="1">
      <c r="A29" s="10"/>
      <c r="B29" s="125" t="s">
        <v>4</v>
      </c>
      <c r="C29" s="126"/>
      <c r="D29" s="126"/>
      <c r="E29" s="126"/>
      <c r="F29" s="126"/>
      <c r="G29" s="126"/>
      <c r="H29" s="126"/>
      <c r="I29" s="127">
        <f>I26+I27</f>
        <v>0</v>
      </c>
    </row>
  </sheetData>
  <sheetProtection selectLockedCells="1" selectUnlockedCells="1"/>
  <mergeCells count="1">
    <mergeCell ref="B2:I2"/>
  </mergeCells>
  <phoneticPr fontId="18" type="noConversion"/>
  <pageMargins left="0.78740157480314965" right="0.59055118110236227" top="0.62992125984251968" bottom="0.55118110236220474" header="0.51181102362204722" footer="0.51181102362204722"/>
  <pageSetup paperSize="9" firstPageNumber="0" orientation="portrait"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C16"/>
  <sheetViews>
    <sheetView view="pageBreakPreview" zoomScaleNormal="100" zoomScaleSheetLayoutView="100" workbookViewId="0">
      <selection activeCell="H9" sqref="H9"/>
    </sheetView>
  </sheetViews>
  <sheetFormatPr defaultRowHeight="16.5"/>
  <cols>
    <col min="1" max="1" width="7.140625" style="53" customWidth="1"/>
    <col min="2" max="2" width="65.5703125" style="24" customWidth="1"/>
    <col min="3" max="3" width="5.140625" style="25" customWidth="1"/>
    <col min="4" max="5" width="8.85546875" style="24"/>
    <col min="6" max="6" width="7.140625" style="24" customWidth="1"/>
    <col min="7" max="250" width="8.85546875" style="24"/>
    <col min="251" max="251" width="7.140625" style="24" customWidth="1"/>
    <col min="252" max="252" width="39.42578125" style="24" customWidth="1"/>
    <col min="253" max="253" width="8.5703125" style="24" customWidth="1"/>
    <col min="254" max="254" width="11.140625" style="24" customWidth="1"/>
    <col min="255" max="255" width="11.28515625" style="24" customWidth="1"/>
    <col min="256" max="256" width="12.42578125" style="24" customWidth="1"/>
    <col min="257" max="261" width="8.85546875" style="24"/>
    <col min="262" max="262" width="7.140625" style="24" customWidth="1"/>
    <col min="263" max="506" width="8.85546875" style="24"/>
    <col min="507" max="507" width="7.140625" style="24" customWidth="1"/>
    <col min="508" max="508" width="39.42578125" style="24" customWidth="1"/>
    <col min="509" max="509" width="8.5703125" style="24" customWidth="1"/>
    <col min="510" max="510" width="11.140625" style="24" customWidth="1"/>
    <col min="511" max="511" width="11.28515625" style="24" customWidth="1"/>
    <col min="512" max="512" width="12.42578125" style="24" customWidth="1"/>
    <col min="513" max="517" width="8.85546875" style="24"/>
    <col min="518" max="518" width="7.140625" style="24" customWidth="1"/>
    <col min="519" max="762" width="8.85546875" style="24"/>
    <col min="763" max="763" width="7.140625" style="24" customWidth="1"/>
    <col min="764" max="764" width="39.42578125" style="24" customWidth="1"/>
    <col min="765" max="765" width="8.5703125" style="24" customWidth="1"/>
    <col min="766" max="766" width="11.140625" style="24" customWidth="1"/>
    <col min="767" max="767" width="11.28515625" style="24" customWidth="1"/>
    <col min="768" max="768" width="12.42578125" style="24" customWidth="1"/>
    <col min="769" max="773" width="8.85546875" style="24"/>
    <col min="774" max="774" width="7.140625" style="24" customWidth="1"/>
    <col min="775" max="1018" width="8.85546875" style="24"/>
    <col min="1019" max="1019" width="7.140625" style="24" customWidth="1"/>
    <col min="1020" max="1020" width="39.42578125" style="24" customWidth="1"/>
    <col min="1021" max="1021" width="8.5703125" style="24" customWidth="1"/>
    <col min="1022" max="1022" width="11.140625" style="24" customWidth="1"/>
    <col min="1023" max="1023" width="11.28515625" style="24" customWidth="1"/>
    <col min="1024" max="1024" width="12.42578125" style="24" customWidth="1"/>
    <col min="1025" max="1029" width="8.85546875" style="24"/>
    <col min="1030" max="1030" width="7.140625" style="24" customWidth="1"/>
    <col min="1031" max="1274" width="8.85546875" style="24"/>
    <col min="1275" max="1275" width="7.140625" style="24" customWidth="1"/>
    <col min="1276" max="1276" width="39.42578125" style="24" customWidth="1"/>
    <col min="1277" max="1277" width="8.5703125" style="24" customWidth="1"/>
    <col min="1278" max="1278" width="11.140625" style="24" customWidth="1"/>
    <col min="1279" max="1279" width="11.28515625" style="24" customWidth="1"/>
    <col min="1280" max="1280" width="12.42578125" style="24" customWidth="1"/>
    <col min="1281" max="1285" width="8.85546875" style="24"/>
    <col min="1286" max="1286" width="7.140625" style="24" customWidth="1"/>
    <col min="1287" max="1530" width="8.85546875" style="24"/>
    <col min="1531" max="1531" width="7.140625" style="24" customWidth="1"/>
    <col min="1532" max="1532" width="39.42578125" style="24" customWidth="1"/>
    <col min="1533" max="1533" width="8.5703125" style="24" customWidth="1"/>
    <col min="1534" max="1534" width="11.140625" style="24" customWidth="1"/>
    <col min="1535" max="1535" width="11.28515625" style="24" customWidth="1"/>
    <col min="1536" max="1536" width="12.42578125" style="24" customWidth="1"/>
    <col min="1537" max="1541" width="8.85546875" style="24"/>
    <col min="1542" max="1542" width="7.140625" style="24" customWidth="1"/>
    <col min="1543" max="1786" width="8.85546875" style="24"/>
    <col min="1787" max="1787" width="7.140625" style="24" customWidth="1"/>
    <col min="1788" max="1788" width="39.42578125" style="24" customWidth="1"/>
    <col min="1789" max="1789" width="8.5703125" style="24" customWidth="1"/>
    <col min="1790" max="1790" width="11.140625" style="24" customWidth="1"/>
    <col min="1791" max="1791" width="11.28515625" style="24" customWidth="1"/>
    <col min="1792" max="1792" width="12.42578125" style="24" customWidth="1"/>
    <col min="1793" max="1797" width="8.85546875" style="24"/>
    <col min="1798" max="1798" width="7.140625" style="24" customWidth="1"/>
    <col min="1799" max="2042" width="8.85546875" style="24"/>
    <col min="2043" max="2043" width="7.140625" style="24" customWidth="1"/>
    <col min="2044" max="2044" width="39.42578125" style="24" customWidth="1"/>
    <col min="2045" max="2045" width="8.5703125" style="24" customWidth="1"/>
    <col min="2046" max="2046" width="11.140625" style="24" customWidth="1"/>
    <col min="2047" max="2047" width="11.28515625" style="24" customWidth="1"/>
    <col min="2048" max="2048" width="12.42578125" style="24" customWidth="1"/>
    <col min="2049" max="2053" width="8.85546875" style="24"/>
    <col min="2054" max="2054" width="7.140625" style="24" customWidth="1"/>
    <col min="2055" max="2298" width="8.85546875" style="24"/>
    <col min="2299" max="2299" width="7.140625" style="24" customWidth="1"/>
    <col min="2300" max="2300" width="39.42578125" style="24" customWidth="1"/>
    <col min="2301" max="2301" width="8.5703125" style="24" customWidth="1"/>
    <col min="2302" max="2302" width="11.140625" style="24" customWidth="1"/>
    <col min="2303" max="2303" width="11.28515625" style="24" customWidth="1"/>
    <col min="2304" max="2304" width="12.42578125" style="24" customWidth="1"/>
    <col min="2305" max="2309" width="8.85546875" style="24"/>
    <col min="2310" max="2310" width="7.140625" style="24" customWidth="1"/>
    <col min="2311" max="2554" width="8.85546875" style="24"/>
    <col min="2555" max="2555" width="7.140625" style="24" customWidth="1"/>
    <col min="2556" max="2556" width="39.42578125" style="24" customWidth="1"/>
    <col min="2557" max="2557" width="8.5703125" style="24" customWidth="1"/>
    <col min="2558" max="2558" width="11.140625" style="24" customWidth="1"/>
    <col min="2559" max="2559" width="11.28515625" style="24" customWidth="1"/>
    <col min="2560" max="2560" width="12.42578125" style="24" customWidth="1"/>
    <col min="2561" max="2565" width="8.85546875" style="24"/>
    <col min="2566" max="2566" width="7.140625" style="24" customWidth="1"/>
    <col min="2567" max="2810" width="8.85546875" style="24"/>
    <col min="2811" max="2811" width="7.140625" style="24" customWidth="1"/>
    <col min="2812" max="2812" width="39.42578125" style="24" customWidth="1"/>
    <col min="2813" max="2813" width="8.5703125" style="24" customWidth="1"/>
    <col min="2814" max="2814" width="11.140625" style="24" customWidth="1"/>
    <col min="2815" max="2815" width="11.28515625" style="24" customWidth="1"/>
    <col min="2816" max="2816" width="12.42578125" style="24" customWidth="1"/>
    <col min="2817" max="2821" width="8.85546875" style="24"/>
    <col min="2822" max="2822" width="7.140625" style="24" customWidth="1"/>
    <col min="2823" max="3066" width="8.85546875" style="24"/>
    <col min="3067" max="3067" width="7.140625" style="24" customWidth="1"/>
    <col min="3068" max="3068" width="39.42578125" style="24" customWidth="1"/>
    <col min="3069" max="3069" width="8.5703125" style="24" customWidth="1"/>
    <col min="3070" max="3070" width="11.140625" style="24" customWidth="1"/>
    <col min="3071" max="3071" width="11.28515625" style="24" customWidth="1"/>
    <col min="3072" max="3072" width="12.42578125" style="24" customWidth="1"/>
    <col min="3073" max="3077" width="8.85546875" style="24"/>
    <col min="3078" max="3078" width="7.140625" style="24" customWidth="1"/>
    <col min="3079" max="3322" width="8.85546875" style="24"/>
    <col min="3323" max="3323" width="7.140625" style="24" customWidth="1"/>
    <col min="3324" max="3324" width="39.42578125" style="24" customWidth="1"/>
    <col min="3325" max="3325" width="8.5703125" style="24" customWidth="1"/>
    <col min="3326" max="3326" width="11.140625" style="24" customWidth="1"/>
    <col min="3327" max="3327" width="11.28515625" style="24" customWidth="1"/>
    <col min="3328" max="3328" width="12.42578125" style="24" customWidth="1"/>
    <col min="3329" max="3333" width="8.85546875" style="24"/>
    <col min="3334" max="3334" width="7.140625" style="24" customWidth="1"/>
    <col min="3335" max="3578" width="8.85546875" style="24"/>
    <col min="3579" max="3579" width="7.140625" style="24" customWidth="1"/>
    <col min="3580" max="3580" width="39.42578125" style="24" customWidth="1"/>
    <col min="3581" max="3581" width="8.5703125" style="24" customWidth="1"/>
    <col min="3582" max="3582" width="11.140625" style="24" customWidth="1"/>
    <col min="3583" max="3583" width="11.28515625" style="24" customWidth="1"/>
    <col min="3584" max="3584" width="12.42578125" style="24" customWidth="1"/>
    <col min="3585" max="3589" width="8.85546875" style="24"/>
    <col min="3590" max="3590" width="7.140625" style="24" customWidth="1"/>
    <col min="3591" max="3834" width="8.85546875" style="24"/>
    <col min="3835" max="3835" width="7.140625" style="24" customWidth="1"/>
    <col min="3836" max="3836" width="39.42578125" style="24" customWidth="1"/>
    <col min="3837" max="3837" width="8.5703125" style="24" customWidth="1"/>
    <col min="3838" max="3838" width="11.140625" style="24" customWidth="1"/>
    <col min="3839" max="3839" width="11.28515625" style="24" customWidth="1"/>
    <col min="3840" max="3840" width="12.42578125" style="24" customWidth="1"/>
    <col min="3841" max="3845" width="8.85546875" style="24"/>
    <col min="3846" max="3846" width="7.140625" style="24" customWidth="1"/>
    <col min="3847" max="4090" width="8.85546875" style="24"/>
    <col min="4091" max="4091" width="7.140625" style="24" customWidth="1"/>
    <col min="4092" max="4092" width="39.42578125" style="24" customWidth="1"/>
    <col min="4093" max="4093" width="8.5703125" style="24" customWidth="1"/>
    <col min="4094" max="4094" width="11.140625" style="24" customWidth="1"/>
    <col min="4095" max="4095" width="11.28515625" style="24" customWidth="1"/>
    <col min="4096" max="4096" width="12.42578125" style="24" customWidth="1"/>
    <col min="4097" max="4101" width="8.85546875" style="24"/>
    <col min="4102" max="4102" width="7.140625" style="24" customWidth="1"/>
    <col min="4103" max="4346" width="8.85546875" style="24"/>
    <col min="4347" max="4347" width="7.140625" style="24" customWidth="1"/>
    <col min="4348" max="4348" width="39.42578125" style="24" customWidth="1"/>
    <col min="4349" max="4349" width="8.5703125" style="24" customWidth="1"/>
    <col min="4350" max="4350" width="11.140625" style="24" customWidth="1"/>
    <col min="4351" max="4351" width="11.28515625" style="24" customWidth="1"/>
    <col min="4352" max="4352" width="12.42578125" style="24" customWidth="1"/>
    <col min="4353" max="4357" width="8.85546875" style="24"/>
    <col min="4358" max="4358" width="7.140625" style="24" customWidth="1"/>
    <col min="4359" max="4602" width="8.85546875" style="24"/>
    <col min="4603" max="4603" width="7.140625" style="24" customWidth="1"/>
    <col min="4604" max="4604" width="39.42578125" style="24" customWidth="1"/>
    <col min="4605" max="4605" width="8.5703125" style="24" customWidth="1"/>
    <col min="4606" max="4606" width="11.140625" style="24" customWidth="1"/>
    <col min="4607" max="4607" width="11.28515625" style="24" customWidth="1"/>
    <col min="4608" max="4608" width="12.42578125" style="24" customWidth="1"/>
    <col min="4609" max="4613" width="8.85546875" style="24"/>
    <col min="4614" max="4614" width="7.140625" style="24" customWidth="1"/>
    <col min="4615" max="4858" width="8.85546875" style="24"/>
    <col min="4859" max="4859" width="7.140625" style="24" customWidth="1"/>
    <col min="4860" max="4860" width="39.42578125" style="24" customWidth="1"/>
    <col min="4861" max="4861" width="8.5703125" style="24" customWidth="1"/>
    <col min="4862" max="4862" width="11.140625" style="24" customWidth="1"/>
    <col min="4863" max="4863" width="11.28515625" style="24" customWidth="1"/>
    <col min="4864" max="4864" width="12.42578125" style="24" customWidth="1"/>
    <col min="4865" max="4869" width="8.85546875" style="24"/>
    <col min="4870" max="4870" width="7.140625" style="24" customWidth="1"/>
    <col min="4871" max="5114" width="8.85546875" style="24"/>
    <col min="5115" max="5115" width="7.140625" style="24" customWidth="1"/>
    <col min="5116" max="5116" width="39.42578125" style="24" customWidth="1"/>
    <col min="5117" max="5117" width="8.5703125" style="24" customWidth="1"/>
    <col min="5118" max="5118" width="11.140625" style="24" customWidth="1"/>
    <col min="5119" max="5119" width="11.28515625" style="24" customWidth="1"/>
    <col min="5120" max="5120" width="12.42578125" style="24" customWidth="1"/>
    <col min="5121" max="5125" width="8.85546875" style="24"/>
    <col min="5126" max="5126" width="7.140625" style="24" customWidth="1"/>
    <col min="5127" max="5370" width="8.85546875" style="24"/>
    <col min="5371" max="5371" width="7.140625" style="24" customWidth="1"/>
    <col min="5372" max="5372" width="39.42578125" style="24" customWidth="1"/>
    <col min="5373" max="5373" width="8.5703125" style="24" customWidth="1"/>
    <col min="5374" max="5374" width="11.140625" style="24" customWidth="1"/>
    <col min="5375" max="5375" width="11.28515625" style="24" customWidth="1"/>
    <col min="5376" max="5376" width="12.42578125" style="24" customWidth="1"/>
    <col min="5377" max="5381" width="8.85546875" style="24"/>
    <col min="5382" max="5382" width="7.140625" style="24" customWidth="1"/>
    <col min="5383" max="5626" width="8.85546875" style="24"/>
    <col min="5627" max="5627" width="7.140625" style="24" customWidth="1"/>
    <col min="5628" max="5628" width="39.42578125" style="24" customWidth="1"/>
    <col min="5629" max="5629" width="8.5703125" style="24" customWidth="1"/>
    <col min="5630" max="5630" width="11.140625" style="24" customWidth="1"/>
    <col min="5631" max="5631" width="11.28515625" style="24" customWidth="1"/>
    <col min="5632" max="5632" width="12.42578125" style="24" customWidth="1"/>
    <col min="5633" max="5637" width="8.85546875" style="24"/>
    <col min="5638" max="5638" width="7.140625" style="24" customWidth="1"/>
    <col min="5639" max="5882" width="8.85546875" style="24"/>
    <col min="5883" max="5883" width="7.140625" style="24" customWidth="1"/>
    <col min="5884" max="5884" width="39.42578125" style="24" customWidth="1"/>
    <col min="5885" max="5885" width="8.5703125" style="24" customWidth="1"/>
    <col min="5886" max="5886" width="11.140625" style="24" customWidth="1"/>
    <col min="5887" max="5887" width="11.28515625" style="24" customWidth="1"/>
    <col min="5888" max="5888" width="12.42578125" style="24" customWidth="1"/>
    <col min="5889" max="5893" width="8.85546875" style="24"/>
    <col min="5894" max="5894" width="7.140625" style="24" customWidth="1"/>
    <col min="5895" max="6138" width="8.85546875" style="24"/>
    <col min="6139" max="6139" width="7.140625" style="24" customWidth="1"/>
    <col min="6140" max="6140" width="39.42578125" style="24" customWidth="1"/>
    <col min="6141" max="6141" width="8.5703125" style="24" customWidth="1"/>
    <col min="6142" max="6142" width="11.140625" style="24" customWidth="1"/>
    <col min="6143" max="6143" width="11.28515625" style="24" customWidth="1"/>
    <col min="6144" max="6144" width="12.42578125" style="24" customWidth="1"/>
    <col min="6145" max="6149" width="8.85546875" style="24"/>
    <col min="6150" max="6150" width="7.140625" style="24" customWidth="1"/>
    <col min="6151" max="6394" width="8.85546875" style="24"/>
    <col min="6395" max="6395" width="7.140625" style="24" customWidth="1"/>
    <col min="6396" max="6396" width="39.42578125" style="24" customWidth="1"/>
    <col min="6397" max="6397" width="8.5703125" style="24" customWidth="1"/>
    <col min="6398" max="6398" width="11.140625" style="24" customWidth="1"/>
    <col min="6399" max="6399" width="11.28515625" style="24" customWidth="1"/>
    <col min="6400" max="6400" width="12.42578125" style="24" customWidth="1"/>
    <col min="6401" max="6405" width="8.85546875" style="24"/>
    <col min="6406" max="6406" width="7.140625" style="24" customWidth="1"/>
    <col min="6407" max="6650" width="8.85546875" style="24"/>
    <col min="6651" max="6651" width="7.140625" style="24" customWidth="1"/>
    <col min="6652" max="6652" width="39.42578125" style="24" customWidth="1"/>
    <col min="6653" max="6653" width="8.5703125" style="24" customWidth="1"/>
    <col min="6654" max="6654" width="11.140625" style="24" customWidth="1"/>
    <col min="6655" max="6655" width="11.28515625" style="24" customWidth="1"/>
    <col min="6656" max="6656" width="12.42578125" style="24" customWidth="1"/>
    <col min="6657" max="6661" width="8.85546875" style="24"/>
    <col min="6662" max="6662" width="7.140625" style="24" customWidth="1"/>
    <col min="6663" max="6906" width="8.85546875" style="24"/>
    <col min="6907" max="6907" width="7.140625" style="24" customWidth="1"/>
    <col min="6908" max="6908" width="39.42578125" style="24" customWidth="1"/>
    <col min="6909" max="6909" width="8.5703125" style="24" customWidth="1"/>
    <col min="6910" max="6910" width="11.140625" style="24" customWidth="1"/>
    <col min="6911" max="6911" width="11.28515625" style="24" customWidth="1"/>
    <col min="6912" max="6912" width="12.42578125" style="24" customWidth="1"/>
    <col min="6913" max="6917" width="8.85546875" style="24"/>
    <col min="6918" max="6918" width="7.140625" style="24" customWidth="1"/>
    <col min="6919" max="7162" width="8.85546875" style="24"/>
    <col min="7163" max="7163" width="7.140625" style="24" customWidth="1"/>
    <col min="7164" max="7164" width="39.42578125" style="24" customWidth="1"/>
    <col min="7165" max="7165" width="8.5703125" style="24" customWidth="1"/>
    <col min="7166" max="7166" width="11.140625" style="24" customWidth="1"/>
    <col min="7167" max="7167" width="11.28515625" style="24" customWidth="1"/>
    <col min="7168" max="7168" width="12.42578125" style="24" customWidth="1"/>
    <col min="7169" max="7173" width="8.85546875" style="24"/>
    <col min="7174" max="7174" width="7.140625" style="24" customWidth="1"/>
    <col min="7175" max="7418" width="8.85546875" style="24"/>
    <col min="7419" max="7419" width="7.140625" style="24" customWidth="1"/>
    <col min="7420" max="7420" width="39.42578125" style="24" customWidth="1"/>
    <col min="7421" max="7421" width="8.5703125" style="24" customWidth="1"/>
    <col min="7422" max="7422" width="11.140625" style="24" customWidth="1"/>
    <col min="7423" max="7423" width="11.28515625" style="24" customWidth="1"/>
    <col min="7424" max="7424" width="12.42578125" style="24" customWidth="1"/>
    <col min="7425" max="7429" width="8.85546875" style="24"/>
    <col min="7430" max="7430" width="7.140625" style="24" customWidth="1"/>
    <col min="7431" max="7674" width="8.85546875" style="24"/>
    <col min="7675" max="7675" width="7.140625" style="24" customWidth="1"/>
    <col min="7676" max="7676" width="39.42578125" style="24" customWidth="1"/>
    <col min="7677" max="7677" width="8.5703125" style="24" customWidth="1"/>
    <col min="7678" max="7678" width="11.140625" style="24" customWidth="1"/>
    <col min="7679" max="7679" width="11.28515625" style="24" customWidth="1"/>
    <col min="7680" max="7680" width="12.42578125" style="24" customWidth="1"/>
    <col min="7681" max="7685" width="8.85546875" style="24"/>
    <col min="7686" max="7686" width="7.140625" style="24" customWidth="1"/>
    <col min="7687" max="7930" width="8.85546875" style="24"/>
    <col min="7931" max="7931" width="7.140625" style="24" customWidth="1"/>
    <col min="7932" max="7932" width="39.42578125" style="24" customWidth="1"/>
    <col min="7933" max="7933" width="8.5703125" style="24" customWidth="1"/>
    <col min="7934" max="7934" width="11.140625" style="24" customWidth="1"/>
    <col min="7935" max="7935" width="11.28515625" style="24" customWidth="1"/>
    <col min="7936" max="7936" width="12.42578125" style="24" customWidth="1"/>
    <col min="7937" max="7941" width="8.85546875" style="24"/>
    <col min="7942" max="7942" width="7.140625" style="24" customWidth="1"/>
    <col min="7943" max="8186" width="8.85546875" style="24"/>
    <col min="8187" max="8187" width="7.140625" style="24" customWidth="1"/>
    <col min="8188" max="8188" width="39.42578125" style="24" customWidth="1"/>
    <col min="8189" max="8189" width="8.5703125" style="24" customWidth="1"/>
    <col min="8190" max="8190" width="11.140625" style="24" customWidth="1"/>
    <col min="8191" max="8191" width="11.28515625" style="24" customWidth="1"/>
    <col min="8192" max="8192" width="12.42578125" style="24" customWidth="1"/>
    <col min="8193" max="8197" width="8.85546875" style="24"/>
    <col min="8198" max="8198" width="7.140625" style="24" customWidth="1"/>
    <col min="8199" max="8442" width="8.85546875" style="24"/>
    <col min="8443" max="8443" width="7.140625" style="24" customWidth="1"/>
    <col min="8444" max="8444" width="39.42578125" style="24" customWidth="1"/>
    <col min="8445" max="8445" width="8.5703125" style="24" customWidth="1"/>
    <col min="8446" max="8446" width="11.140625" style="24" customWidth="1"/>
    <col min="8447" max="8447" width="11.28515625" style="24" customWidth="1"/>
    <col min="8448" max="8448" width="12.42578125" style="24" customWidth="1"/>
    <col min="8449" max="8453" width="8.85546875" style="24"/>
    <col min="8454" max="8454" width="7.140625" style="24" customWidth="1"/>
    <col min="8455" max="8698" width="8.85546875" style="24"/>
    <col min="8699" max="8699" width="7.140625" style="24" customWidth="1"/>
    <col min="8700" max="8700" width="39.42578125" style="24" customWidth="1"/>
    <col min="8701" max="8701" width="8.5703125" style="24" customWidth="1"/>
    <col min="8702" max="8702" width="11.140625" style="24" customWidth="1"/>
    <col min="8703" max="8703" width="11.28515625" style="24" customWidth="1"/>
    <col min="8704" max="8704" width="12.42578125" style="24" customWidth="1"/>
    <col min="8705" max="8709" width="8.85546875" style="24"/>
    <col min="8710" max="8710" width="7.140625" style="24" customWidth="1"/>
    <col min="8711" max="8954" width="8.85546875" style="24"/>
    <col min="8955" max="8955" width="7.140625" style="24" customWidth="1"/>
    <col min="8956" max="8956" width="39.42578125" style="24" customWidth="1"/>
    <col min="8957" max="8957" width="8.5703125" style="24" customWidth="1"/>
    <col min="8958" max="8958" width="11.140625" style="24" customWidth="1"/>
    <col min="8959" max="8959" width="11.28515625" style="24" customWidth="1"/>
    <col min="8960" max="8960" width="12.42578125" style="24" customWidth="1"/>
    <col min="8961" max="8965" width="8.85546875" style="24"/>
    <col min="8966" max="8966" width="7.140625" style="24" customWidth="1"/>
    <col min="8967" max="9210" width="8.85546875" style="24"/>
    <col min="9211" max="9211" width="7.140625" style="24" customWidth="1"/>
    <col min="9212" max="9212" width="39.42578125" style="24" customWidth="1"/>
    <col min="9213" max="9213" width="8.5703125" style="24" customWidth="1"/>
    <col min="9214" max="9214" width="11.140625" style="24" customWidth="1"/>
    <col min="9215" max="9215" width="11.28515625" style="24" customWidth="1"/>
    <col min="9216" max="9216" width="12.42578125" style="24" customWidth="1"/>
    <col min="9217" max="9221" width="8.85546875" style="24"/>
    <col min="9222" max="9222" width="7.140625" style="24" customWidth="1"/>
    <col min="9223" max="9466" width="8.85546875" style="24"/>
    <col min="9467" max="9467" width="7.140625" style="24" customWidth="1"/>
    <col min="9468" max="9468" width="39.42578125" style="24" customWidth="1"/>
    <col min="9469" max="9469" width="8.5703125" style="24" customWidth="1"/>
    <col min="9470" max="9470" width="11.140625" style="24" customWidth="1"/>
    <col min="9471" max="9471" width="11.28515625" style="24" customWidth="1"/>
    <col min="9472" max="9472" width="12.42578125" style="24" customWidth="1"/>
    <col min="9473" max="9477" width="8.85546875" style="24"/>
    <col min="9478" max="9478" width="7.140625" style="24" customWidth="1"/>
    <col min="9479" max="9722" width="8.85546875" style="24"/>
    <col min="9723" max="9723" width="7.140625" style="24" customWidth="1"/>
    <col min="9724" max="9724" width="39.42578125" style="24" customWidth="1"/>
    <col min="9725" max="9725" width="8.5703125" style="24" customWidth="1"/>
    <col min="9726" max="9726" width="11.140625" style="24" customWidth="1"/>
    <col min="9727" max="9727" width="11.28515625" style="24" customWidth="1"/>
    <col min="9728" max="9728" width="12.42578125" style="24" customWidth="1"/>
    <col min="9729" max="9733" width="8.85546875" style="24"/>
    <col min="9734" max="9734" width="7.140625" style="24" customWidth="1"/>
    <col min="9735" max="9978" width="8.85546875" style="24"/>
    <col min="9979" max="9979" width="7.140625" style="24" customWidth="1"/>
    <col min="9980" max="9980" width="39.42578125" style="24" customWidth="1"/>
    <col min="9981" max="9981" width="8.5703125" style="24" customWidth="1"/>
    <col min="9982" max="9982" width="11.140625" style="24" customWidth="1"/>
    <col min="9983" max="9983" width="11.28515625" style="24" customWidth="1"/>
    <col min="9984" max="9984" width="12.42578125" style="24" customWidth="1"/>
    <col min="9985" max="9989" width="8.85546875" style="24"/>
    <col min="9990" max="9990" width="7.140625" style="24" customWidth="1"/>
    <col min="9991" max="10234" width="8.85546875" style="24"/>
    <col min="10235" max="10235" width="7.140625" style="24" customWidth="1"/>
    <col min="10236" max="10236" width="39.42578125" style="24" customWidth="1"/>
    <col min="10237" max="10237" width="8.5703125" style="24" customWidth="1"/>
    <col min="10238" max="10238" width="11.140625" style="24" customWidth="1"/>
    <col min="10239" max="10239" width="11.28515625" style="24" customWidth="1"/>
    <col min="10240" max="10240" width="12.42578125" style="24" customWidth="1"/>
    <col min="10241" max="10245" width="8.85546875" style="24"/>
    <col min="10246" max="10246" width="7.140625" style="24" customWidth="1"/>
    <col min="10247" max="10490" width="8.85546875" style="24"/>
    <col min="10491" max="10491" width="7.140625" style="24" customWidth="1"/>
    <col min="10492" max="10492" width="39.42578125" style="24" customWidth="1"/>
    <col min="10493" max="10493" width="8.5703125" style="24" customWidth="1"/>
    <col min="10494" max="10494" width="11.140625" style="24" customWidth="1"/>
    <col min="10495" max="10495" width="11.28515625" style="24" customWidth="1"/>
    <col min="10496" max="10496" width="12.42578125" style="24" customWidth="1"/>
    <col min="10497" max="10501" width="8.85546875" style="24"/>
    <col min="10502" max="10502" width="7.140625" style="24" customWidth="1"/>
    <col min="10503" max="10746" width="8.85546875" style="24"/>
    <col min="10747" max="10747" width="7.140625" style="24" customWidth="1"/>
    <col min="10748" max="10748" width="39.42578125" style="24" customWidth="1"/>
    <col min="10749" max="10749" width="8.5703125" style="24" customWidth="1"/>
    <col min="10750" max="10750" width="11.140625" style="24" customWidth="1"/>
    <col min="10751" max="10751" width="11.28515625" style="24" customWidth="1"/>
    <col min="10752" max="10752" width="12.42578125" style="24" customWidth="1"/>
    <col min="10753" max="10757" width="8.85546875" style="24"/>
    <col min="10758" max="10758" width="7.140625" style="24" customWidth="1"/>
    <col min="10759" max="11002" width="8.85546875" style="24"/>
    <col min="11003" max="11003" width="7.140625" style="24" customWidth="1"/>
    <col min="11004" max="11004" width="39.42578125" style="24" customWidth="1"/>
    <col min="11005" max="11005" width="8.5703125" style="24" customWidth="1"/>
    <col min="11006" max="11006" width="11.140625" style="24" customWidth="1"/>
    <col min="11007" max="11007" width="11.28515625" style="24" customWidth="1"/>
    <col min="11008" max="11008" width="12.42578125" style="24" customWidth="1"/>
    <col min="11009" max="11013" width="8.85546875" style="24"/>
    <col min="11014" max="11014" width="7.140625" style="24" customWidth="1"/>
    <col min="11015" max="11258" width="8.85546875" style="24"/>
    <col min="11259" max="11259" width="7.140625" style="24" customWidth="1"/>
    <col min="11260" max="11260" width="39.42578125" style="24" customWidth="1"/>
    <col min="11261" max="11261" width="8.5703125" style="24" customWidth="1"/>
    <col min="11262" max="11262" width="11.140625" style="24" customWidth="1"/>
    <col min="11263" max="11263" width="11.28515625" style="24" customWidth="1"/>
    <col min="11264" max="11264" width="12.42578125" style="24" customWidth="1"/>
    <col min="11265" max="11269" width="8.85546875" style="24"/>
    <col min="11270" max="11270" width="7.140625" style="24" customWidth="1"/>
    <col min="11271" max="11514" width="8.85546875" style="24"/>
    <col min="11515" max="11515" width="7.140625" style="24" customWidth="1"/>
    <col min="11516" max="11516" width="39.42578125" style="24" customWidth="1"/>
    <col min="11517" max="11517" width="8.5703125" style="24" customWidth="1"/>
    <col min="11518" max="11518" width="11.140625" style="24" customWidth="1"/>
    <col min="11519" max="11519" width="11.28515625" style="24" customWidth="1"/>
    <col min="11520" max="11520" width="12.42578125" style="24" customWidth="1"/>
    <col min="11521" max="11525" width="8.85546875" style="24"/>
    <col min="11526" max="11526" width="7.140625" style="24" customWidth="1"/>
    <col min="11527" max="11770" width="8.85546875" style="24"/>
    <col min="11771" max="11771" width="7.140625" style="24" customWidth="1"/>
    <col min="11772" max="11772" width="39.42578125" style="24" customWidth="1"/>
    <col min="11773" max="11773" width="8.5703125" style="24" customWidth="1"/>
    <col min="11774" max="11774" width="11.140625" style="24" customWidth="1"/>
    <col min="11775" max="11775" width="11.28515625" style="24" customWidth="1"/>
    <col min="11776" max="11776" width="12.42578125" style="24" customWidth="1"/>
    <col min="11777" max="11781" width="8.85546875" style="24"/>
    <col min="11782" max="11782" width="7.140625" style="24" customWidth="1"/>
    <col min="11783" max="12026" width="8.85546875" style="24"/>
    <col min="12027" max="12027" width="7.140625" style="24" customWidth="1"/>
    <col min="12028" max="12028" width="39.42578125" style="24" customWidth="1"/>
    <col min="12029" max="12029" width="8.5703125" style="24" customWidth="1"/>
    <col min="12030" max="12030" width="11.140625" style="24" customWidth="1"/>
    <col min="12031" max="12031" width="11.28515625" style="24" customWidth="1"/>
    <col min="12032" max="12032" width="12.42578125" style="24" customWidth="1"/>
    <col min="12033" max="12037" width="8.85546875" style="24"/>
    <col min="12038" max="12038" width="7.140625" style="24" customWidth="1"/>
    <col min="12039" max="12282" width="8.85546875" style="24"/>
    <col min="12283" max="12283" width="7.140625" style="24" customWidth="1"/>
    <col min="12284" max="12284" width="39.42578125" style="24" customWidth="1"/>
    <col min="12285" max="12285" width="8.5703125" style="24" customWidth="1"/>
    <col min="12286" max="12286" width="11.140625" style="24" customWidth="1"/>
    <col min="12287" max="12287" width="11.28515625" style="24" customWidth="1"/>
    <col min="12288" max="12288" width="12.42578125" style="24" customWidth="1"/>
    <col min="12289" max="12293" width="8.85546875" style="24"/>
    <col min="12294" max="12294" width="7.140625" style="24" customWidth="1"/>
    <col min="12295" max="12538" width="8.85546875" style="24"/>
    <col min="12539" max="12539" width="7.140625" style="24" customWidth="1"/>
    <col min="12540" max="12540" width="39.42578125" style="24" customWidth="1"/>
    <col min="12541" max="12541" width="8.5703125" style="24" customWidth="1"/>
    <col min="12542" max="12542" width="11.140625" style="24" customWidth="1"/>
    <col min="12543" max="12543" width="11.28515625" style="24" customWidth="1"/>
    <col min="12544" max="12544" width="12.42578125" style="24" customWidth="1"/>
    <col min="12545" max="12549" width="8.85546875" style="24"/>
    <col min="12550" max="12550" width="7.140625" style="24" customWidth="1"/>
    <col min="12551" max="12794" width="8.85546875" style="24"/>
    <col min="12795" max="12795" width="7.140625" style="24" customWidth="1"/>
    <col min="12796" max="12796" width="39.42578125" style="24" customWidth="1"/>
    <col min="12797" max="12797" width="8.5703125" style="24" customWidth="1"/>
    <col min="12798" max="12798" width="11.140625" style="24" customWidth="1"/>
    <col min="12799" max="12799" width="11.28515625" style="24" customWidth="1"/>
    <col min="12800" max="12800" width="12.42578125" style="24" customWidth="1"/>
    <col min="12801" max="12805" width="8.85546875" style="24"/>
    <col min="12806" max="12806" width="7.140625" style="24" customWidth="1"/>
    <col min="12807" max="13050" width="8.85546875" style="24"/>
    <col min="13051" max="13051" width="7.140625" style="24" customWidth="1"/>
    <col min="13052" max="13052" width="39.42578125" style="24" customWidth="1"/>
    <col min="13053" max="13053" width="8.5703125" style="24" customWidth="1"/>
    <col min="13054" max="13054" width="11.140625" style="24" customWidth="1"/>
    <col min="13055" max="13055" width="11.28515625" style="24" customWidth="1"/>
    <col min="13056" max="13056" width="12.42578125" style="24" customWidth="1"/>
    <col min="13057" max="13061" width="8.85546875" style="24"/>
    <col min="13062" max="13062" width="7.140625" style="24" customWidth="1"/>
    <col min="13063" max="13306" width="8.85546875" style="24"/>
    <col min="13307" max="13307" width="7.140625" style="24" customWidth="1"/>
    <col min="13308" max="13308" width="39.42578125" style="24" customWidth="1"/>
    <col min="13309" max="13309" width="8.5703125" style="24" customWidth="1"/>
    <col min="13310" max="13310" width="11.140625" style="24" customWidth="1"/>
    <col min="13311" max="13311" width="11.28515625" style="24" customWidth="1"/>
    <col min="13312" max="13312" width="12.42578125" style="24" customWidth="1"/>
    <col min="13313" max="13317" width="8.85546875" style="24"/>
    <col min="13318" max="13318" width="7.140625" style="24" customWidth="1"/>
    <col min="13319" max="13562" width="8.85546875" style="24"/>
    <col min="13563" max="13563" width="7.140625" style="24" customWidth="1"/>
    <col min="13564" max="13564" width="39.42578125" style="24" customWidth="1"/>
    <col min="13565" max="13565" width="8.5703125" style="24" customWidth="1"/>
    <col min="13566" max="13566" width="11.140625" style="24" customWidth="1"/>
    <col min="13567" max="13567" width="11.28515625" style="24" customWidth="1"/>
    <col min="13568" max="13568" width="12.42578125" style="24" customWidth="1"/>
    <col min="13569" max="13573" width="8.85546875" style="24"/>
    <col min="13574" max="13574" width="7.140625" style="24" customWidth="1"/>
    <col min="13575" max="13818" width="8.85546875" style="24"/>
    <col min="13819" max="13819" width="7.140625" style="24" customWidth="1"/>
    <col min="13820" max="13820" width="39.42578125" style="24" customWidth="1"/>
    <col min="13821" max="13821" width="8.5703125" style="24" customWidth="1"/>
    <col min="13822" max="13822" width="11.140625" style="24" customWidth="1"/>
    <col min="13823" max="13823" width="11.28515625" style="24" customWidth="1"/>
    <col min="13824" max="13824" width="12.42578125" style="24" customWidth="1"/>
    <col min="13825" max="13829" width="8.85546875" style="24"/>
    <col min="13830" max="13830" width="7.140625" style="24" customWidth="1"/>
    <col min="13831" max="14074" width="8.85546875" style="24"/>
    <col min="14075" max="14075" width="7.140625" style="24" customWidth="1"/>
    <col min="14076" max="14076" width="39.42578125" style="24" customWidth="1"/>
    <col min="14077" max="14077" width="8.5703125" style="24" customWidth="1"/>
    <col min="14078" max="14078" width="11.140625" style="24" customWidth="1"/>
    <col min="14079" max="14079" width="11.28515625" style="24" customWidth="1"/>
    <col min="14080" max="14080" width="12.42578125" style="24" customWidth="1"/>
    <col min="14081" max="14085" width="8.85546875" style="24"/>
    <col min="14086" max="14086" width="7.140625" style="24" customWidth="1"/>
    <col min="14087" max="14330" width="8.85546875" style="24"/>
    <col min="14331" max="14331" width="7.140625" style="24" customWidth="1"/>
    <col min="14332" max="14332" width="39.42578125" style="24" customWidth="1"/>
    <col min="14333" max="14333" width="8.5703125" style="24" customWidth="1"/>
    <col min="14334" max="14334" width="11.140625" style="24" customWidth="1"/>
    <col min="14335" max="14335" width="11.28515625" style="24" customWidth="1"/>
    <col min="14336" max="14336" width="12.42578125" style="24" customWidth="1"/>
    <col min="14337" max="14341" width="8.85546875" style="24"/>
    <col min="14342" max="14342" width="7.140625" style="24" customWidth="1"/>
    <col min="14343" max="14586" width="8.85546875" style="24"/>
    <col min="14587" max="14587" width="7.140625" style="24" customWidth="1"/>
    <col min="14588" max="14588" width="39.42578125" style="24" customWidth="1"/>
    <col min="14589" max="14589" width="8.5703125" style="24" customWidth="1"/>
    <col min="14590" max="14590" width="11.140625" style="24" customWidth="1"/>
    <col min="14591" max="14591" width="11.28515625" style="24" customWidth="1"/>
    <col min="14592" max="14592" width="12.42578125" style="24" customWidth="1"/>
    <col min="14593" max="14597" width="8.85546875" style="24"/>
    <col min="14598" max="14598" width="7.140625" style="24" customWidth="1"/>
    <col min="14599" max="14842" width="8.85546875" style="24"/>
    <col min="14843" max="14843" width="7.140625" style="24" customWidth="1"/>
    <col min="14844" max="14844" width="39.42578125" style="24" customWidth="1"/>
    <col min="14845" max="14845" width="8.5703125" style="24" customWidth="1"/>
    <col min="14846" max="14846" width="11.140625" style="24" customWidth="1"/>
    <col min="14847" max="14847" width="11.28515625" style="24" customWidth="1"/>
    <col min="14848" max="14848" width="12.42578125" style="24" customWidth="1"/>
    <col min="14849" max="14853" width="8.85546875" style="24"/>
    <col min="14854" max="14854" width="7.140625" style="24" customWidth="1"/>
    <col min="14855" max="15098" width="8.85546875" style="24"/>
    <col min="15099" max="15099" width="7.140625" style="24" customWidth="1"/>
    <col min="15100" max="15100" width="39.42578125" style="24" customWidth="1"/>
    <col min="15101" max="15101" width="8.5703125" style="24" customWidth="1"/>
    <col min="15102" max="15102" width="11.140625" style="24" customWidth="1"/>
    <col min="15103" max="15103" width="11.28515625" style="24" customWidth="1"/>
    <col min="15104" max="15104" width="12.42578125" style="24" customWidth="1"/>
    <col min="15105" max="15109" width="8.85546875" style="24"/>
    <col min="15110" max="15110" width="7.140625" style="24" customWidth="1"/>
    <col min="15111" max="15354" width="8.85546875" style="24"/>
    <col min="15355" max="15355" width="7.140625" style="24" customWidth="1"/>
    <col min="15356" max="15356" width="39.42578125" style="24" customWidth="1"/>
    <col min="15357" max="15357" width="8.5703125" style="24" customWidth="1"/>
    <col min="15358" max="15358" width="11.140625" style="24" customWidth="1"/>
    <col min="15359" max="15359" width="11.28515625" style="24" customWidth="1"/>
    <col min="15360" max="15360" width="12.42578125" style="24" customWidth="1"/>
    <col min="15361" max="15365" width="8.85546875" style="24"/>
    <col min="15366" max="15366" width="7.140625" style="24" customWidth="1"/>
    <col min="15367" max="15610" width="8.85546875" style="24"/>
    <col min="15611" max="15611" width="7.140625" style="24" customWidth="1"/>
    <col min="15612" max="15612" width="39.42578125" style="24" customWidth="1"/>
    <col min="15613" max="15613" width="8.5703125" style="24" customWidth="1"/>
    <col min="15614" max="15614" width="11.140625" style="24" customWidth="1"/>
    <col min="15615" max="15615" width="11.28515625" style="24" customWidth="1"/>
    <col min="15616" max="15616" width="12.42578125" style="24" customWidth="1"/>
    <col min="15617" max="15621" width="8.85546875" style="24"/>
    <col min="15622" max="15622" width="7.140625" style="24" customWidth="1"/>
    <col min="15623" max="15866" width="8.85546875" style="24"/>
    <col min="15867" max="15867" width="7.140625" style="24" customWidth="1"/>
    <col min="15868" max="15868" width="39.42578125" style="24" customWidth="1"/>
    <col min="15869" max="15869" width="8.5703125" style="24" customWidth="1"/>
    <col min="15870" max="15870" width="11.140625" style="24" customWidth="1"/>
    <col min="15871" max="15871" width="11.28515625" style="24" customWidth="1"/>
    <col min="15872" max="15872" width="12.42578125" style="24" customWidth="1"/>
    <col min="15873" max="15877" width="8.85546875" style="24"/>
    <col min="15878" max="15878" width="7.140625" style="24" customWidth="1"/>
    <col min="15879" max="16122" width="8.85546875" style="24"/>
    <col min="16123" max="16123" width="7.140625" style="24" customWidth="1"/>
    <col min="16124" max="16124" width="39.42578125" style="24" customWidth="1"/>
    <col min="16125" max="16125" width="8.5703125" style="24" customWidth="1"/>
    <col min="16126" max="16126" width="11.140625" style="24" customWidth="1"/>
    <col min="16127" max="16127" width="11.28515625" style="24" customWidth="1"/>
    <col min="16128" max="16128" width="12.42578125" style="24" customWidth="1"/>
    <col min="16129" max="16133" width="8.85546875" style="24"/>
    <col min="16134" max="16134" width="7.140625" style="24" customWidth="1"/>
    <col min="16135" max="16384" width="8.85546875" style="24"/>
  </cols>
  <sheetData>
    <row r="1" spans="1:3" ht="17.25" thickBot="1">
      <c r="A1" s="22"/>
      <c r="B1" s="4"/>
      <c r="C1" s="8"/>
    </row>
    <row r="2" spans="1:3" ht="17.25" thickTop="1">
      <c r="A2" s="95"/>
      <c r="B2" s="96" t="s">
        <v>141</v>
      </c>
      <c r="C2" s="97"/>
    </row>
    <row r="3" spans="1:3">
      <c r="A3" s="98"/>
      <c r="B3" s="99"/>
      <c r="C3" s="100"/>
    </row>
    <row r="4" spans="1:3" s="2" customFormat="1" ht="25.5">
      <c r="A4" s="98"/>
      <c r="B4" s="101" t="s">
        <v>142</v>
      </c>
      <c r="C4" s="100"/>
    </row>
    <row r="5" spans="1:3" s="2" customFormat="1" ht="89.25">
      <c r="A5" s="98"/>
      <c r="B5" s="75" t="s">
        <v>143</v>
      </c>
      <c r="C5" s="100"/>
    </row>
    <row r="6" spans="1:3" s="2" customFormat="1" ht="25.5">
      <c r="A6" s="98"/>
      <c r="B6" s="101" t="s">
        <v>144</v>
      </c>
      <c r="C6" s="100"/>
    </row>
    <row r="7" spans="1:3" s="2" customFormat="1" ht="12.75">
      <c r="A7" s="98"/>
      <c r="B7" s="101" t="s">
        <v>145</v>
      </c>
      <c r="C7" s="100"/>
    </row>
    <row r="8" spans="1:3" s="2" customFormat="1" ht="25.5">
      <c r="A8" s="98"/>
      <c r="B8" s="101" t="s">
        <v>146</v>
      </c>
      <c r="C8" s="100"/>
    </row>
    <row r="9" spans="1:3" s="2" customFormat="1" ht="38.25">
      <c r="A9" s="98"/>
      <c r="B9" s="101" t="s">
        <v>147</v>
      </c>
      <c r="C9" s="100"/>
    </row>
    <row r="10" spans="1:3" s="2" customFormat="1" ht="25.5">
      <c r="A10" s="98"/>
      <c r="B10" s="101" t="s">
        <v>148</v>
      </c>
      <c r="C10" s="100"/>
    </row>
    <row r="11" spans="1:3" s="2" customFormat="1" ht="76.5">
      <c r="A11" s="98"/>
      <c r="B11" s="101" t="s">
        <v>149</v>
      </c>
      <c r="C11" s="100"/>
    </row>
    <row r="12" spans="1:3" s="2" customFormat="1" ht="38.25">
      <c r="A12" s="98"/>
      <c r="B12" s="101" t="s">
        <v>150</v>
      </c>
      <c r="C12" s="100"/>
    </row>
    <row r="13" spans="1:3" ht="38.25">
      <c r="A13" s="98"/>
      <c r="B13" s="101" t="s">
        <v>151</v>
      </c>
      <c r="C13" s="100"/>
    </row>
    <row r="14" spans="1:3" ht="25.5">
      <c r="A14" s="98"/>
      <c r="B14" s="102" t="s">
        <v>152</v>
      </c>
      <c r="C14" s="100"/>
    </row>
    <row r="15" spans="1:3" ht="17.25" thickBot="1">
      <c r="A15" s="103"/>
      <c r="B15" s="104"/>
      <c r="C15" s="105"/>
    </row>
    <row r="16" spans="1:3"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74054-E912-4E2D-A76D-4CA1599BC8F1}">
  <sheetPr>
    <tabColor theme="5" tint="0.39997558519241921"/>
  </sheetPr>
  <dimension ref="A1:G16"/>
  <sheetViews>
    <sheetView view="pageBreakPreview" zoomScaleNormal="100" zoomScaleSheetLayoutView="100" workbookViewId="0">
      <selection activeCell="E14" sqref="E14"/>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28</v>
      </c>
      <c r="B1" s="31" t="s">
        <v>27</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9"/>
      <c r="B4" s="10"/>
      <c r="C4" s="10"/>
      <c r="D4" s="10"/>
      <c r="E4" s="10"/>
      <c r="F4" s="11"/>
    </row>
    <row r="5" spans="1:7" ht="25.5">
      <c r="A5" s="22" t="s">
        <v>92</v>
      </c>
      <c r="B5" s="4" t="s">
        <v>38</v>
      </c>
      <c r="C5" s="5" t="s">
        <v>39</v>
      </c>
      <c r="D5" s="6">
        <v>30</v>
      </c>
      <c r="E5" s="7">
        <v>0</v>
      </c>
      <c r="F5" s="8">
        <f>E5*D5</f>
        <v>0</v>
      </c>
    </row>
    <row r="6" spans="1:7">
      <c r="A6" s="23"/>
      <c r="B6" s="10"/>
      <c r="C6" s="10"/>
      <c r="D6" s="10"/>
      <c r="E6" s="10"/>
      <c r="F6" s="11"/>
    </row>
    <row r="7" spans="1:7" ht="102">
      <c r="A7" s="22" t="s">
        <v>93</v>
      </c>
      <c r="B7" s="4" t="s">
        <v>165</v>
      </c>
      <c r="C7" s="5" t="s">
        <v>10</v>
      </c>
      <c r="D7" s="6">
        <v>1</v>
      </c>
      <c r="E7" s="7">
        <v>0</v>
      </c>
      <c r="F7" s="8">
        <f>E7*D7</f>
        <v>0</v>
      </c>
    </row>
    <row r="8" spans="1:7" s="2" customFormat="1">
      <c r="A8" s="23"/>
      <c r="B8" s="32"/>
      <c r="C8" s="5"/>
      <c r="D8" s="5"/>
      <c r="E8" s="5"/>
      <c r="F8" s="8"/>
      <c r="G8" s="54"/>
    </row>
    <row r="9" spans="1:7" s="2" customFormat="1" ht="76.5">
      <c r="A9" s="22" t="s">
        <v>94</v>
      </c>
      <c r="B9" s="4" t="s">
        <v>40</v>
      </c>
      <c r="C9" s="5" t="s">
        <v>10</v>
      </c>
      <c r="D9" s="6">
        <v>1</v>
      </c>
      <c r="E9" s="7">
        <v>0</v>
      </c>
      <c r="F9" s="8">
        <f>E9*D9</f>
        <v>0</v>
      </c>
      <c r="G9" s="51"/>
    </row>
    <row r="10" spans="1:7" s="2" customFormat="1">
      <c r="A10" s="23"/>
      <c r="B10" s="32"/>
      <c r="C10" s="5"/>
      <c r="D10" s="5"/>
      <c r="E10" s="5"/>
      <c r="F10" s="8"/>
      <c r="G10" s="54"/>
    </row>
    <row r="11" spans="1:7" s="2" customFormat="1" ht="51">
      <c r="A11" s="22" t="s">
        <v>95</v>
      </c>
      <c r="B11" s="4" t="s">
        <v>160</v>
      </c>
      <c r="C11" s="5" t="s">
        <v>39</v>
      </c>
      <c r="D11" s="6">
        <v>1</v>
      </c>
      <c r="E11" s="7">
        <v>0</v>
      </c>
      <c r="F11" s="8">
        <f>E11*D11</f>
        <v>0</v>
      </c>
      <c r="G11" s="51"/>
    </row>
    <row r="12" spans="1:7" s="2" customFormat="1">
      <c r="A12" s="23"/>
      <c r="B12" s="1"/>
      <c r="C12" s="12"/>
      <c r="D12" s="33"/>
      <c r="E12" s="5"/>
      <c r="F12" s="8"/>
      <c r="G12" s="54"/>
    </row>
    <row r="13" spans="1:7" s="2" customFormat="1" ht="51">
      <c r="A13" s="22" t="s">
        <v>96</v>
      </c>
      <c r="B13" s="4" t="s">
        <v>161</v>
      </c>
      <c r="C13" s="5" t="s">
        <v>10</v>
      </c>
      <c r="D13" s="6">
        <v>1</v>
      </c>
      <c r="E13" s="7">
        <v>0</v>
      </c>
      <c r="F13" s="8">
        <f>E13*D13</f>
        <v>0</v>
      </c>
      <c r="G13" s="51"/>
    </row>
    <row r="14" spans="1:7" s="2" customFormat="1" ht="17.25" thickBot="1">
      <c r="A14" s="9"/>
      <c r="B14" s="1"/>
      <c r="C14" s="12"/>
      <c r="D14" s="13"/>
      <c r="E14" s="14"/>
      <c r="F14" s="15"/>
      <c r="G14" s="54"/>
    </row>
    <row r="15" spans="1:7" s="50" customFormat="1" ht="17.25" thickBot="1">
      <c r="A15" s="16"/>
      <c r="B15" s="17" t="s">
        <v>35</v>
      </c>
      <c r="C15" s="18"/>
      <c r="D15" s="19"/>
      <c r="E15" s="20"/>
      <c r="F15" s="21">
        <f>SUM(F4:F14)</f>
        <v>0</v>
      </c>
      <c r="G15" s="52"/>
    </row>
    <row r="16"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F26E7-813C-4A08-830C-65EC06F92697}">
  <sheetPr>
    <tabColor theme="5" tint="0.39997558519241921"/>
  </sheetPr>
  <dimension ref="A1:I27"/>
  <sheetViews>
    <sheetView view="pageBreakPreview" topLeftCell="A6" zoomScaleNormal="100" zoomScaleSheetLayoutView="100" workbookViewId="0">
      <selection activeCell="E26" sqref="E26"/>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11" width="8.85546875" style="56"/>
    <col min="12" max="12" width="7.140625" style="56" customWidth="1"/>
    <col min="13" max="256" width="8.85546875" style="56"/>
    <col min="257" max="257" width="7.140625" style="56" customWidth="1"/>
    <col min="258" max="258" width="39.42578125" style="56" customWidth="1"/>
    <col min="259" max="259" width="8.5703125" style="56" customWidth="1"/>
    <col min="260" max="260" width="11.140625" style="56" customWidth="1"/>
    <col min="261" max="261" width="11.28515625" style="56" customWidth="1"/>
    <col min="262" max="262" width="12.42578125" style="56" customWidth="1"/>
    <col min="263" max="267" width="8.85546875" style="56"/>
    <col min="268" max="268" width="7.140625" style="56" customWidth="1"/>
    <col min="269" max="512" width="8.85546875" style="56"/>
    <col min="513" max="513" width="7.140625" style="56" customWidth="1"/>
    <col min="514" max="514" width="39.42578125" style="56" customWidth="1"/>
    <col min="515" max="515" width="8.5703125" style="56" customWidth="1"/>
    <col min="516" max="516" width="11.140625" style="56" customWidth="1"/>
    <col min="517" max="517" width="11.28515625" style="56" customWidth="1"/>
    <col min="518" max="518" width="12.42578125" style="56" customWidth="1"/>
    <col min="519" max="523" width="8.85546875" style="56"/>
    <col min="524" max="524" width="7.140625" style="56" customWidth="1"/>
    <col min="525" max="768" width="8.85546875" style="56"/>
    <col min="769" max="769" width="7.140625" style="56" customWidth="1"/>
    <col min="770" max="770" width="39.42578125" style="56" customWidth="1"/>
    <col min="771" max="771" width="8.5703125" style="56" customWidth="1"/>
    <col min="772" max="772" width="11.140625" style="56" customWidth="1"/>
    <col min="773" max="773" width="11.28515625" style="56" customWidth="1"/>
    <col min="774" max="774" width="12.42578125" style="56" customWidth="1"/>
    <col min="775" max="779" width="8.85546875" style="56"/>
    <col min="780" max="780" width="7.140625" style="56" customWidth="1"/>
    <col min="781" max="1024" width="8.85546875" style="56"/>
    <col min="1025" max="1025" width="7.140625" style="56" customWidth="1"/>
    <col min="1026" max="1026" width="39.42578125" style="56" customWidth="1"/>
    <col min="1027" max="1027" width="8.5703125" style="56" customWidth="1"/>
    <col min="1028" max="1028" width="11.140625" style="56" customWidth="1"/>
    <col min="1029" max="1029" width="11.28515625" style="56" customWidth="1"/>
    <col min="1030" max="1030" width="12.42578125" style="56" customWidth="1"/>
    <col min="1031" max="1035" width="8.85546875" style="56"/>
    <col min="1036" max="1036" width="7.140625" style="56" customWidth="1"/>
    <col min="1037" max="1280" width="8.85546875" style="56"/>
    <col min="1281" max="1281" width="7.140625" style="56" customWidth="1"/>
    <col min="1282" max="1282" width="39.42578125" style="56" customWidth="1"/>
    <col min="1283" max="1283" width="8.5703125" style="56" customWidth="1"/>
    <col min="1284" max="1284" width="11.140625" style="56" customWidth="1"/>
    <col min="1285" max="1285" width="11.28515625" style="56" customWidth="1"/>
    <col min="1286" max="1286" width="12.42578125" style="56" customWidth="1"/>
    <col min="1287" max="1291" width="8.85546875" style="56"/>
    <col min="1292" max="1292" width="7.140625" style="56" customWidth="1"/>
    <col min="1293" max="1536" width="8.85546875" style="56"/>
    <col min="1537" max="1537" width="7.140625" style="56" customWidth="1"/>
    <col min="1538" max="1538" width="39.42578125" style="56" customWidth="1"/>
    <col min="1539" max="1539" width="8.5703125" style="56" customWidth="1"/>
    <col min="1540" max="1540" width="11.140625" style="56" customWidth="1"/>
    <col min="1541" max="1541" width="11.28515625" style="56" customWidth="1"/>
    <col min="1542" max="1542" width="12.42578125" style="56" customWidth="1"/>
    <col min="1543" max="1547" width="8.85546875" style="56"/>
    <col min="1548" max="1548" width="7.140625" style="56" customWidth="1"/>
    <col min="1549" max="1792" width="8.85546875" style="56"/>
    <col min="1793" max="1793" width="7.140625" style="56" customWidth="1"/>
    <col min="1794" max="1794" width="39.42578125" style="56" customWidth="1"/>
    <col min="1795" max="1795" width="8.5703125" style="56" customWidth="1"/>
    <col min="1796" max="1796" width="11.140625" style="56" customWidth="1"/>
    <col min="1797" max="1797" width="11.28515625" style="56" customWidth="1"/>
    <col min="1798" max="1798" width="12.42578125" style="56" customWidth="1"/>
    <col min="1799" max="1803" width="8.85546875" style="56"/>
    <col min="1804" max="1804" width="7.140625" style="56" customWidth="1"/>
    <col min="1805" max="2048" width="8.85546875" style="56"/>
    <col min="2049" max="2049" width="7.140625" style="56" customWidth="1"/>
    <col min="2050" max="2050" width="39.42578125" style="56" customWidth="1"/>
    <col min="2051" max="2051" width="8.5703125" style="56" customWidth="1"/>
    <col min="2052" max="2052" width="11.140625" style="56" customWidth="1"/>
    <col min="2053" max="2053" width="11.28515625" style="56" customWidth="1"/>
    <col min="2054" max="2054" width="12.42578125" style="56" customWidth="1"/>
    <col min="2055" max="2059" width="8.85546875" style="56"/>
    <col min="2060" max="2060" width="7.140625" style="56" customWidth="1"/>
    <col min="2061" max="2304" width="8.85546875" style="56"/>
    <col min="2305" max="2305" width="7.140625" style="56" customWidth="1"/>
    <col min="2306" max="2306" width="39.42578125" style="56" customWidth="1"/>
    <col min="2307" max="2307" width="8.5703125" style="56" customWidth="1"/>
    <col min="2308" max="2308" width="11.140625" style="56" customWidth="1"/>
    <col min="2309" max="2309" width="11.28515625" style="56" customWidth="1"/>
    <col min="2310" max="2310" width="12.42578125" style="56" customWidth="1"/>
    <col min="2311" max="2315" width="8.85546875" style="56"/>
    <col min="2316" max="2316" width="7.140625" style="56" customWidth="1"/>
    <col min="2317" max="2560" width="8.85546875" style="56"/>
    <col min="2561" max="2561" width="7.140625" style="56" customWidth="1"/>
    <col min="2562" max="2562" width="39.42578125" style="56" customWidth="1"/>
    <col min="2563" max="2563" width="8.5703125" style="56" customWidth="1"/>
    <col min="2564" max="2564" width="11.140625" style="56" customWidth="1"/>
    <col min="2565" max="2565" width="11.28515625" style="56" customWidth="1"/>
    <col min="2566" max="2566" width="12.42578125" style="56" customWidth="1"/>
    <col min="2567" max="2571" width="8.85546875" style="56"/>
    <col min="2572" max="2572" width="7.140625" style="56" customWidth="1"/>
    <col min="2573" max="2816" width="8.85546875" style="56"/>
    <col min="2817" max="2817" width="7.140625" style="56" customWidth="1"/>
    <col min="2818" max="2818" width="39.42578125" style="56" customWidth="1"/>
    <col min="2819" max="2819" width="8.5703125" style="56" customWidth="1"/>
    <col min="2820" max="2820" width="11.140625" style="56" customWidth="1"/>
    <col min="2821" max="2821" width="11.28515625" style="56" customWidth="1"/>
    <col min="2822" max="2822" width="12.42578125" style="56" customWidth="1"/>
    <col min="2823" max="2827" width="8.85546875" style="56"/>
    <col min="2828" max="2828" width="7.140625" style="56" customWidth="1"/>
    <col min="2829" max="3072" width="8.85546875" style="56"/>
    <col min="3073" max="3073" width="7.140625" style="56" customWidth="1"/>
    <col min="3074" max="3074" width="39.42578125" style="56" customWidth="1"/>
    <col min="3075" max="3075" width="8.5703125" style="56" customWidth="1"/>
    <col min="3076" max="3076" width="11.140625" style="56" customWidth="1"/>
    <col min="3077" max="3077" width="11.28515625" style="56" customWidth="1"/>
    <col min="3078" max="3078" width="12.42578125" style="56" customWidth="1"/>
    <col min="3079" max="3083" width="8.85546875" style="56"/>
    <col min="3084" max="3084" width="7.140625" style="56" customWidth="1"/>
    <col min="3085" max="3328" width="8.85546875" style="56"/>
    <col min="3329" max="3329" width="7.140625" style="56" customWidth="1"/>
    <col min="3330" max="3330" width="39.42578125" style="56" customWidth="1"/>
    <col min="3331" max="3331" width="8.5703125" style="56" customWidth="1"/>
    <col min="3332" max="3332" width="11.140625" style="56" customWidth="1"/>
    <col min="3333" max="3333" width="11.28515625" style="56" customWidth="1"/>
    <col min="3334" max="3334" width="12.42578125" style="56" customWidth="1"/>
    <col min="3335" max="3339" width="8.85546875" style="56"/>
    <col min="3340" max="3340" width="7.140625" style="56" customWidth="1"/>
    <col min="3341" max="3584" width="8.85546875" style="56"/>
    <col min="3585" max="3585" width="7.140625" style="56" customWidth="1"/>
    <col min="3586" max="3586" width="39.42578125" style="56" customWidth="1"/>
    <col min="3587" max="3587" width="8.5703125" style="56" customWidth="1"/>
    <col min="3588" max="3588" width="11.140625" style="56" customWidth="1"/>
    <col min="3589" max="3589" width="11.28515625" style="56" customWidth="1"/>
    <col min="3590" max="3590" width="12.42578125" style="56" customWidth="1"/>
    <col min="3591" max="3595" width="8.85546875" style="56"/>
    <col min="3596" max="3596" width="7.140625" style="56" customWidth="1"/>
    <col min="3597" max="3840" width="8.85546875" style="56"/>
    <col min="3841" max="3841" width="7.140625" style="56" customWidth="1"/>
    <col min="3842" max="3842" width="39.42578125" style="56" customWidth="1"/>
    <col min="3843" max="3843" width="8.5703125" style="56" customWidth="1"/>
    <col min="3844" max="3844" width="11.140625" style="56" customWidth="1"/>
    <col min="3845" max="3845" width="11.28515625" style="56" customWidth="1"/>
    <col min="3846" max="3846" width="12.42578125" style="56" customWidth="1"/>
    <col min="3847" max="3851" width="8.85546875" style="56"/>
    <col min="3852" max="3852" width="7.140625" style="56" customWidth="1"/>
    <col min="3853" max="4096" width="8.85546875" style="56"/>
    <col min="4097" max="4097" width="7.140625" style="56" customWidth="1"/>
    <col min="4098" max="4098" width="39.42578125" style="56" customWidth="1"/>
    <col min="4099" max="4099" width="8.5703125" style="56" customWidth="1"/>
    <col min="4100" max="4100" width="11.140625" style="56" customWidth="1"/>
    <col min="4101" max="4101" width="11.28515625" style="56" customWidth="1"/>
    <col min="4102" max="4102" width="12.42578125" style="56" customWidth="1"/>
    <col min="4103" max="4107" width="8.85546875" style="56"/>
    <col min="4108" max="4108" width="7.140625" style="56" customWidth="1"/>
    <col min="4109" max="4352" width="8.85546875" style="56"/>
    <col min="4353" max="4353" width="7.140625" style="56" customWidth="1"/>
    <col min="4354" max="4354" width="39.42578125" style="56" customWidth="1"/>
    <col min="4355" max="4355" width="8.5703125" style="56" customWidth="1"/>
    <col min="4356" max="4356" width="11.140625" style="56" customWidth="1"/>
    <col min="4357" max="4357" width="11.28515625" style="56" customWidth="1"/>
    <col min="4358" max="4358" width="12.42578125" style="56" customWidth="1"/>
    <col min="4359" max="4363" width="8.85546875" style="56"/>
    <col min="4364" max="4364" width="7.140625" style="56" customWidth="1"/>
    <col min="4365" max="4608" width="8.85546875" style="56"/>
    <col min="4609" max="4609" width="7.140625" style="56" customWidth="1"/>
    <col min="4610" max="4610" width="39.42578125" style="56" customWidth="1"/>
    <col min="4611" max="4611" width="8.5703125" style="56" customWidth="1"/>
    <col min="4612" max="4612" width="11.140625" style="56" customWidth="1"/>
    <col min="4613" max="4613" width="11.28515625" style="56" customWidth="1"/>
    <col min="4614" max="4614" width="12.42578125" style="56" customWidth="1"/>
    <col min="4615" max="4619" width="8.85546875" style="56"/>
    <col min="4620" max="4620" width="7.140625" style="56" customWidth="1"/>
    <col min="4621" max="4864" width="8.85546875" style="56"/>
    <col min="4865" max="4865" width="7.140625" style="56" customWidth="1"/>
    <col min="4866" max="4866" width="39.42578125" style="56" customWidth="1"/>
    <col min="4867" max="4867" width="8.5703125" style="56" customWidth="1"/>
    <col min="4868" max="4868" width="11.140625" style="56" customWidth="1"/>
    <col min="4869" max="4869" width="11.28515625" style="56" customWidth="1"/>
    <col min="4870" max="4870" width="12.42578125" style="56" customWidth="1"/>
    <col min="4871" max="4875" width="8.85546875" style="56"/>
    <col min="4876" max="4876" width="7.140625" style="56" customWidth="1"/>
    <col min="4877" max="5120" width="8.85546875" style="56"/>
    <col min="5121" max="5121" width="7.140625" style="56" customWidth="1"/>
    <col min="5122" max="5122" width="39.42578125" style="56" customWidth="1"/>
    <col min="5123" max="5123" width="8.5703125" style="56" customWidth="1"/>
    <col min="5124" max="5124" width="11.140625" style="56" customWidth="1"/>
    <col min="5125" max="5125" width="11.28515625" style="56" customWidth="1"/>
    <col min="5126" max="5126" width="12.42578125" style="56" customWidth="1"/>
    <col min="5127" max="5131" width="8.85546875" style="56"/>
    <col min="5132" max="5132" width="7.140625" style="56" customWidth="1"/>
    <col min="5133" max="5376" width="8.85546875" style="56"/>
    <col min="5377" max="5377" width="7.140625" style="56" customWidth="1"/>
    <col min="5378" max="5378" width="39.42578125" style="56" customWidth="1"/>
    <col min="5379" max="5379" width="8.5703125" style="56" customWidth="1"/>
    <col min="5380" max="5380" width="11.140625" style="56" customWidth="1"/>
    <col min="5381" max="5381" width="11.28515625" style="56" customWidth="1"/>
    <col min="5382" max="5382" width="12.42578125" style="56" customWidth="1"/>
    <col min="5383" max="5387" width="8.85546875" style="56"/>
    <col min="5388" max="5388" width="7.140625" style="56" customWidth="1"/>
    <col min="5389" max="5632" width="8.85546875" style="56"/>
    <col min="5633" max="5633" width="7.140625" style="56" customWidth="1"/>
    <col min="5634" max="5634" width="39.42578125" style="56" customWidth="1"/>
    <col min="5635" max="5635" width="8.5703125" style="56" customWidth="1"/>
    <col min="5636" max="5636" width="11.140625" style="56" customWidth="1"/>
    <col min="5637" max="5637" width="11.28515625" style="56" customWidth="1"/>
    <col min="5638" max="5638" width="12.42578125" style="56" customWidth="1"/>
    <col min="5639" max="5643" width="8.85546875" style="56"/>
    <col min="5644" max="5644" width="7.140625" style="56" customWidth="1"/>
    <col min="5645" max="5888" width="8.85546875" style="56"/>
    <col min="5889" max="5889" width="7.140625" style="56" customWidth="1"/>
    <col min="5890" max="5890" width="39.42578125" style="56" customWidth="1"/>
    <col min="5891" max="5891" width="8.5703125" style="56" customWidth="1"/>
    <col min="5892" max="5892" width="11.140625" style="56" customWidth="1"/>
    <col min="5893" max="5893" width="11.28515625" style="56" customWidth="1"/>
    <col min="5894" max="5894" width="12.42578125" style="56" customWidth="1"/>
    <col min="5895" max="5899" width="8.85546875" style="56"/>
    <col min="5900" max="5900" width="7.140625" style="56" customWidth="1"/>
    <col min="5901" max="6144" width="8.85546875" style="56"/>
    <col min="6145" max="6145" width="7.140625" style="56" customWidth="1"/>
    <col min="6146" max="6146" width="39.42578125" style="56" customWidth="1"/>
    <col min="6147" max="6147" width="8.5703125" style="56" customWidth="1"/>
    <col min="6148" max="6148" width="11.140625" style="56" customWidth="1"/>
    <col min="6149" max="6149" width="11.28515625" style="56" customWidth="1"/>
    <col min="6150" max="6150" width="12.42578125" style="56" customWidth="1"/>
    <col min="6151" max="6155" width="8.85546875" style="56"/>
    <col min="6156" max="6156" width="7.140625" style="56" customWidth="1"/>
    <col min="6157" max="6400" width="8.85546875" style="56"/>
    <col min="6401" max="6401" width="7.140625" style="56" customWidth="1"/>
    <col min="6402" max="6402" width="39.42578125" style="56" customWidth="1"/>
    <col min="6403" max="6403" width="8.5703125" style="56" customWidth="1"/>
    <col min="6404" max="6404" width="11.140625" style="56" customWidth="1"/>
    <col min="6405" max="6405" width="11.28515625" style="56" customWidth="1"/>
    <col min="6406" max="6406" width="12.42578125" style="56" customWidth="1"/>
    <col min="6407" max="6411" width="8.85546875" style="56"/>
    <col min="6412" max="6412" width="7.140625" style="56" customWidth="1"/>
    <col min="6413" max="6656" width="8.85546875" style="56"/>
    <col min="6657" max="6657" width="7.140625" style="56" customWidth="1"/>
    <col min="6658" max="6658" width="39.42578125" style="56" customWidth="1"/>
    <col min="6659" max="6659" width="8.5703125" style="56" customWidth="1"/>
    <col min="6660" max="6660" width="11.140625" style="56" customWidth="1"/>
    <col min="6661" max="6661" width="11.28515625" style="56" customWidth="1"/>
    <col min="6662" max="6662" width="12.42578125" style="56" customWidth="1"/>
    <col min="6663" max="6667" width="8.85546875" style="56"/>
    <col min="6668" max="6668" width="7.140625" style="56" customWidth="1"/>
    <col min="6669" max="6912" width="8.85546875" style="56"/>
    <col min="6913" max="6913" width="7.140625" style="56" customWidth="1"/>
    <col min="6914" max="6914" width="39.42578125" style="56" customWidth="1"/>
    <col min="6915" max="6915" width="8.5703125" style="56" customWidth="1"/>
    <col min="6916" max="6916" width="11.140625" style="56" customWidth="1"/>
    <col min="6917" max="6917" width="11.28515625" style="56" customWidth="1"/>
    <col min="6918" max="6918" width="12.42578125" style="56" customWidth="1"/>
    <col min="6919" max="6923" width="8.85546875" style="56"/>
    <col min="6924" max="6924" width="7.140625" style="56" customWidth="1"/>
    <col min="6925" max="7168" width="8.85546875" style="56"/>
    <col min="7169" max="7169" width="7.140625" style="56" customWidth="1"/>
    <col min="7170" max="7170" width="39.42578125" style="56" customWidth="1"/>
    <col min="7171" max="7171" width="8.5703125" style="56" customWidth="1"/>
    <col min="7172" max="7172" width="11.140625" style="56" customWidth="1"/>
    <col min="7173" max="7173" width="11.28515625" style="56" customWidth="1"/>
    <col min="7174" max="7174" width="12.42578125" style="56" customWidth="1"/>
    <col min="7175" max="7179" width="8.85546875" style="56"/>
    <col min="7180" max="7180" width="7.140625" style="56" customWidth="1"/>
    <col min="7181" max="7424" width="8.85546875" style="56"/>
    <col min="7425" max="7425" width="7.140625" style="56" customWidth="1"/>
    <col min="7426" max="7426" width="39.42578125" style="56" customWidth="1"/>
    <col min="7427" max="7427" width="8.5703125" style="56" customWidth="1"/>
    <col min="7428" max="7428" width="11.140625" style="56" customWidth="1"/>
    <col min="7429" max="7429" width="11.28515625" style="56" customWidth="1"/>
    <col min="7430" max="7430" width="12.42578125" style="56" customWidth="1"/>
    <col min="7431" max="7435" width="8.85546875" style="56"/>
    <col min="7436" max="7436" width="7.140625" style="56" customWidth="1"/>
    <col min="7437" max="7680" width="8.85546875" style="56"/>
    <col min="7681" max="7681" width="7.140625" style="56" customWidth="1"/>
    <col min="7682" max="7682" width="39.42578125" style="56" customWidth="1"/>
    <col min="7683" max="7683" width="8.5703125" style="56" customWidth="1"/>
    <col min="7684" max="7684" width="11.140625" style="56" customWidth="1"/>
    <col min="7685" max="7685" width="11.28515625" style="56" customWidth="1"/>
    <col min="7686" max="7686" width="12.42578125" style="56" customWidth="1"/>
    <col min="7687" max="7691" width="8.85546875" style="56"/>
    <col min="7692" max="7692" width="7.140625" style="56" customWidth="1"/>
    <col min="7693" max="7936" width="8.85546875" style="56"/>
    <col min="7937" max="7937" width="7.140625" style="56" customWidth="1"/>
    <col min="7938" max="7938" width="39.42578125" style="56" customWidth="1"/>
    <col min="7939" max="7939" width="8.5703125" style="56" customWidth="1"/>
    <col min="7940" max="7940" width="11.140625" style="56" customWidth="1"/>
    <col min="7941" max="7941" width="11.28515625" style="56" customWidth="1"/>
    <col min="7942" max="7942" width="12.42578125" style="56" customWidth="1"/>
    <col min="7943" max="7947" width="8.85546875" style="56"/>
    <col min="7948" max="7948" width="7.140625" style="56" customWidth="1"/>
    <col min="7949" max="8192" width="8.85546875" style="56"/>
    <col min="8193" max="8193" width="7.140625" style="56" customWidth="1"/>
    <col min="8194" max="8194" width="39.42578125" style="56" customWidth="1"/>
    <col min="8195" max="8195" width="8.5703125" style="56" customWidth="1"/>
    <col min="8196" max="8196" width="11.140625" style="56" customWidth="1"/>
    <col min="8197" max="8197" width="11.28515625" style="56" customWidth="1"/>
    <col min="8198" max="8198" width="12.42578125" style="56" customWidth="1"/>
    <col min="8199" max="8203" width="8.85546875" style="56"/>
    <col min="8204" max="8204" width="7.140625" style="56" customWidth="1"/>
    <col min="8205" max="8448" width="8.85546875" style="56"/>
    <col min="8449" max="8449" width="7.140625" style="56" customWidth="1"/>
    <col min="8450" max="8450" width="39.42578125" style="56" customWidth="1"/>
    <col min="8451" max="8451" width="8.5703125" style="56" customWidth="1"/>
    <col min="8452" max="8452" width="11.140625" style="56" customWidth="1"/>
    <col min="8453" max="8453" width="11.28515625" style="56" customWidth="1"/>
    <col min="8454" max="8454" width="12.42578125" style="56" customWidth="1"/>
    <col min="8455" max="8459" width="8.85546875" style="56"/>
    <col min="8460" max="8460" width="7.140625" style="56" customWidth="1"/>
    <col min="8461" max="8704" width="8.85546875" style="56"/>
    <col min="8705" max="8705" width="7.140625" style="56" customWidth="1"/>
    <col min="8706" max="8706" width="39.42578125" style="56" customWidth="1"/>
    <col min="8707" max="8707" width="8.5703125" style="56" customWidth="1"/>
    <col min="8708" max="8708" width="11.140625" style="56" customWidth="1"/>
    <col min="8709" max="8709" width="11.28515625" style="56" customWidth="1"/>
    <col min="8710" max="8710" width="12.42578125" style="56" customWidth="1"/>
    <col min="8711" max="8715" width="8.85546875" style="56"/>
    <col min="8716" max="8716" width="7.140625" style="56" customWidth="1"/>
    <col min="8717" max="8960" width="8.85546875" style="56"/>
    <col min="8961" max="8961" width="7.140625" style="56" customWidth="1"/>
    <col min="8962" max="8962" width="39.42578125" style="56" customWidth="1"/>
    <col min="8963" max="8963" width="8.5703125" style="56" customWidth="1"/>
    <col min="8964" max="8964" width="11.140625" style="56" customWidth="1"/>
    <col min="8965" max="8965" width="11.28515625" style="56" customWidth="1"/>
    <col min="8966" max="8966" width="12.42578125" style="56" customWidth="1"/>
    <col min="8967" max="8971" width="8.85546875" style="56"/>
    <col min="8972" max="8972" width="7.140625" style="56" customWidth="1"/>
    <col min="8973" max="9216" width="8.85546875" style="56"/>
    <col min="9217" max="9217" width="7.140625" style="56" customWidth="1"/>
    <col min="9218" max="9218" width="39.42578125" style="56" customWidth="1"/>
    <col min="9219" max="9219" width="8.5703125" style="56" customWidth="1"/>
    <col min="9220" max="9220" width="11.140625" style="56" customWidth="1"/>
    <col min="9221" max="9221" width="11.28515625" style="56" customWidth="1"/>
    <col min="9222" max="9222" width="12.42578125" style="56" customWidth="1"/>
    <col min="9223" max="9227" width="8.85546875" style="56"/>
    <col min="9228" max="9228" width="7.140625" style="56" customWidth="1"/>
    <col min="9229" max="9472" width="8.85546875" style="56"/>
    <col min="9473" max="9473" width="7.140625" style="56" customWidth="1"/>
    <col min="9474" max="9474" width="39.42578125" style="56" customWidth="1"/>
    <col min="9475" max="9475" width="8.5703125" style="56" customWidth="1"/>
    <col min="9476" max="9476" width="11.140625" style="56" customWidth="1"/>
    <col min="9477" max="9477" width="11.28515625" style="56" customWidth="1"/>
    <col min="9478" max="9478" width="12.42578125" style="56" customWidth="1"/>
    <col min="9479" max="9483" width="8.85546875" style="56"/>
    <col min="9484" max="9484" width="7.140625" style="56" customWidth="1"/>
    <col min="9485" max="9728" width="8.85546875" style="56"/>
    <col min="9729" max="9729" width="7.140625" style="56" customWidth="1"/>
    <col min="9730" max="9730" width="39.42578125" style="56" customWidth="1"/>
    <col min="9731" max="9731" width="8.5703125" style="56" customWidth="1"/>
    <col min="9732" max="9732" width="11.140625" style="56" customWidth="1"/>
    <col min="9733" max="9733" width="11.28515625" style="56" customWidth="1"/>
    <col min="9734" max="9734" width="12.42578125" style="56" customWidth="1"/>
    <col min="9735" max="9739" width="8.85546875" style="56"/>
    <col min="9740" max="9740" width="7.140625" style="56" customWidth="1"/>
    <col min="9741" max="9984" width="8.85546875" style="56"/>
    <col min="9985" max="9985" width="7.140625" style="56" customWidth="1"/>
    <col min="9986" max="9986" width="39.42578125" style="56" customWidth="1"/>
    <col min="9987" max="9987" width="8.5703125" style="56" customWidth="1"/>
    <col min="9988" max="9988" width="11.140625" style="56" customWidth="1"/>
    <col min="9989" max="9989" width="11.28515625" style="56" customWidth="1"/>
    <col min="9990" max="9990" width="12.42578125" style="56" customWidth="1"/>
    <col min="9991" max="9995" width="8.85546875" style="56"/>
    <col min="9996" max="9996" width="7.140625" style="56" customWidth="1"/>
    <col min="9997" max="10240" width="8.85546875" style="56"/>
    <col min="10241" max="10241" width="7.140625" style="56" customWidth="1"/>
    <col min="10242" max="10242" width="39.42578125" style="56" customWidth="1"/>
    <col min="10243" max="10243" width="8.5703125" style="56" customWidth="1"/>
    <col min="10244" max="10244" width="11.140625" style="56" customWidth="1"/>
    <col min="10245" max="10245" width="11.28515625" style="56" customWidth="1"/>
    <col min="10246" max="10246" width="12.42578125" style="56" customWidth="1"/>
    <col min="10247" max="10251" width="8.85546875" style="56"/>
    <col min="10252" max="10252" width="7.140625" style="56" customWidth="1"/>
    <col min="10253" max="10496" width="8.85546875" style="56"/>
    <col min="10497" max="10497" width="7.140625" style="56" customWidth="1"/>
    <col min="10498" max="10498" width="39.42578125" style="56" customWidth="1"/>
    <col min="10499" max="10499" width="8.5703125" style="56" customWidth="1"/>
    <col min="10500" max="10500" width="11.140625" style="56" customWidth="1"/>
    <col min="10501" max="10501" width="11.28515625" style="56" customWidth="1"/>
    <col min="10502" max="10502" width="12.42578125" style="56" customWidth="1"/>
    <col min="10503" max="10507" width="8.85546875" style="56"/>
    <col min="10508" max="10508" width="7.140625" style="56" customWidth="1"/>
    <col min="10509" max="10752" width="8.85546875" style="56"/>
    <col min="10753" max="10753" width="7.140625" style="56" customWidth="1"/>
    <col min="10754" max="10754" width="39.42578125" style="56" customWidth="1"/>
    <col min="10755" max="10755" width="8.5703125" style="56" customWidth="1"/>
    <col min="10756" max="10756" width="11.140625" style="56" customWidth="1"/>
    <col min="10757" max="10757" width="11.28515625" style="56" customWidth="1"/>
    <col min="10758" max="10758" width="12.42578125" style="56" customWidth="1"/>
    <col min="10759" max="10763" width="8.85546875" style="56"/>
    <col min="10764" max="10764" width="7.140625" style="56" customWidth="1"/>
    <col min="10765" max="11008" width="8.85546875" style="56"/>
    <col min="11009" max="11009" width="7.140625" style="56" customWidth="1"/>
    <col min="11010" max="11010" width="39.42578125" style="56" customWidth="1"/>
    <col min="11011" max="11011" width="8.5703125" style="56" customWidth="1"/>
    <col min="11012" max="11012" width="11.140625" style="56" customWidth="1"/>
    <col min="11013" max="11013" width="11.28515625" style="56" customWidth="1"/>
    <col min="11014" max="11014" width="12.42578125" style="56" customWidth="1"/>
    <col min="11015" max="11019" width="8.85546875" style="56"/>
    <col min="11020" max="11020" width="7.140625" style="56" customWidth="1"/>
    <col min="11021" max="11264" width="8.85546875" style="56"/>
    <col min="11265" max="11265" width="7.140625" style="56" customWidth="1"/>
    <col min="11266" max="11266" width="39.42578125" style="56" customWidth="1"/>
    <col min="11267" max="11267" width="8.5703125" style="56" customWidth="1"/>
    <col min="11268" max="11268" width="11.140625" style="56" customWidth="1"/>
    <col min="11269" max="11269" width="11.28515625" style="56" customWidth="1"/>
    <col min="11270" max="11270" width="12.42578125" style="56" customWidth="1"/>
    <col min="11271" max="11275" width="8.85546875" style="56"/>
    <col min="11276" max="11276" width="7.140625" style="56" customWidth="1"/>
    <col min="11277" max="11520" width="8.85546875" style="56"/>
    <col min="11521" max="11521" width="7.140625" style="56" customWidth="1"/>
    <col min="11522" max="11522" width="39.42578125" style="56" customWidth="1"/>
    <col min="11523" max="11523" width="8.5703125" style="56" customWidth="1"/>
    <col min="11524" max="11524" width="11.140625" style="56" customWidth="1"/>
    <col min="11525" max="11525" width="11.28515625" style="56" customWidth="1"/>
    <col min="11526" max="11526" width="12.42578125" style="56" customWidth="1"/>
    <col min="11527" max="11531" width="8.85546875" style="56"/>
    <col min="11532" max="11532" width="7.140625" style="56" customWidth="1"/>
    <col min="11533" max="11776" width="8.85546875" style="56"/>
    <col min="11777" max="11777" width="7.140625" style="56" customWidth="1"/>
    <col min="11778" max="11778" width="39.42578125" style="56" customWidth="1"/>
    <col min="11779" max="11779" width="8.5703125" style="56" customWidth="1"/>
    <col min="11780" max="11780" width="11.140625" style="56" customWidth="1"/>
    <col min="11781" max="11781" width="11.28515625" style="56" customWidth="1"/>
    <col min="11782" max="11782" width="12.42578125" style="56" customWidth="1"/>
    <col min="11783" max="11787" width="8.85546875" style="56"/>
    <col min="11788" max="11788" width="7.140625" style="56" customWidth="1"/>
    <col min="11789" max="12032" width="8.85546875" style="56"/>
    <col min="12033" max="12033" width="7.140625" style="56" customWidth="1"/>
    <col min="12034" max="12034" width="39.42578125" style="56" customWidth="1"/>
    <col min="12035" max="12035" width="8.5703125" style="56" customWidth="1"/>
    <col min="12036" max="12036" width="11.140625" style="56" customWidth="1"/>
    <col min="12037" max="12037" width="11.28515625" style="56" customWidth="1"/>
    <col min="12038" max="12038" width="12.42578125" style="56" customWidth="1"/>
    <col min="12039" max="12043" width="8.85546875" style="56"/>
    <col min="12044" max="12044" width="7.140625" style="56" customWidth="1"/>
    <col min="12045" max="12288" width="8.85546875" style="56"/>
    <col min="12289" max="12289" width="7.140625" style="56" customWidth="1"/>
    <col min="12290" max="12290" width="39.42578125" style="56" customWidth="1"/>
    <col min="12291" max="12291" width="8.5703125" style="56" customWidth="1"/>
    <col min="12292" max="12292" width="11.140625" style="56" customWidth="1"/>
    <col min="12293" max="12293" width="11.28515625" style="56" customWidth="1"/>
    <col min="12294" max="12294" width="12.42578125" style="56" customWidth="1"/>
    <col min="12295" max="12299" width="8.85546875" style="56"/>
    <col min="12300" max="12300" width="7.140625" style="56" customWidth="1"/>
    <col min="12301" max="12544" width="8.85546875" style="56"/>
    <col min="12545" max="12545" width="7.140625" style="56" customWidth="1"/>
    <col min="12546" max="12546" width="39.42578125" style="56" customWidth="1"/>
    <col min="12547" max="12547" width="8.5703125" style="56" customWidth="1"/>
    <col min="12548" max="12548" width="11.140625" style="56" customWidth="1"/>
    <col min="12549" max="12549" width="11.28515625" style="56" customWidth="1"/>
    <col min="12550" max="12550" width="12.42578125" style="56" customWidth="1"/>
    <col min="12551" max="12555" width="8.85546875" style="56"/>
    <col min="12556" max="12556" width="7.140625" style="56" customWidth="1"/>
    <col min="12557" max="12800" width="8.85546875" style="56"/>
    <col min="12801" max="12801" width="7.140625" style="56" customWidth="1"/>
    <col min="12802" max="12802" width="39.42578125" style="56" customWidth="1"/>
    <col min="12803" max="12803" width="8.5703125" style="56" customWidth="1"/>
    <col min="12804" max="12804" width="11.140625" style="56" customWidth="1"/>
    <col min="12805" max="12805" width="11.28515625" style="56" customWidth="1"/>
    <col min="12806" max="12806" width="12.42578125" style="56" customWidth="1"/>
    <col min="12807" max="12811" width="8.85546875" style="56"/>
    <col min="12812" max="12812" width="7.140625" style="56" customWidth="1"/>
    <col min="12813" max="13056" width="8.85546875" style="56"/>
    <col min="13057" max="13057" width="7.140625" style="56" customWidth="1"/>
    <col min="13058" max="13058" width="39.42578125" style="56" customWidth="1"/>
    <col min="13059" max="13059" width="8.5703125" style="56" customWidth="1"/>
    <col min="13060" max="13060" width="11.140625" style="56" customWidth="1"/>
    <col min="13061" max="13061" width="11.28515625" style="56" customWidth="1"/>
    <col min="13062" max="13062" width="12.42578125" style="56" customWidth="1"/>
    <col min="13063" max="13067" width="8.85546875" style="56"/>
    <col min="13068" max="13068" width="7.140625" style="56" customWidth="1"/>
    <col min="13069" max="13312" width="8.85546875" style="56"/>
    <col min="13313" max="13313" width="7.140625" style="56" customWidth="1"/>
    <col min="13314" max="13314" width="39.42578125" style="56" customWidth="1"/>
    <col min="13315" max="13315" width="8.5703125" style="56" customWidth="1"/>
    <col min="13316" max="13316" width="11.140625" style="56" customWidth="1"/>
    <col min="13317" max="13317" width="11.28515625" style="56" customWidth="1"/>
    <col min="13318" max="13318" width="12.42578125" style="56" customWidth="1"/>
    <col min="13319" max="13323" width="8.85546875" style="56"/>
    <col min="13324" max="13324" width="7.140625" style="56" customWidth="1"/>
    <col min="13325" max="13568" width="8.85546875" style="56"/>
    <col min="13569" max="13569" width="7.140625" style="56" customWidth="1"/>
    <col min="13570" max="13570" width="39.42578125" style="56" customWidth="1"/>
    <col min="13571" max="13571" width="8.5703125" style="56" customWidth="1"/>
    <col min="13572" max="13572" width="11.140625" style="56" customWidth="1"/>
    <col min="13573" max="13573" width="11.28515625" style="56" customWidth="1"/>
    <col min="13574" max="13574" width="12.42578125" style="56" customWidth="1"/>
    <col min="13575" max="13579" width="8.85546875" style="56"/>
    <col min="13580" max="13580" width="7.140625" style="56" customWidth="1"/>
    <col min="13581" max="13824" width="8.85546875" style="56"/>
    <col min="13825" max="13825" width="7.140625" style="56" customWidth="1"/>
    <col min="13826" max="13826" width="39.42578125" style="56" customWidth="1"/>
    <col min="13827" max="13827" width="8.5703125" style="56" customWidth="1"/>
    <col min="13828" max="13828" width="11.140625" style="56" customWidth="1"/>
    <col min="13829" max="13829" width="11.28515625" style="56" customWidth="1"/>
    <col min="13830" max="13830" width="12.42578125" style="56" customWidth="1"/>
    <col min="13831" max="13835" width="8.85546875" style="56"/>
    <col min="13836" max="13836" width="7.140625" style="56" customWidth="1"/>
    <col min="13837" max="14080" width="8.85546875" style="56"/>
    <col min="14081" max="14081" width="7.140625" style="56" customWidth="1"/>
    <col min="14082" max="14082" width="39.42578125" style="56" customWidth="1"/>
    <col min="14083" max="14083" width="8.5703125" style="56" customWidth="1"/>
    <col min="14084" max="14084" width="11.140625" style="56" customWidth="1"/>
    <col min="14085" max="14085" width="11.28515625" style="56" customWidth="1"/>
    <col min="14086" max="14086" width="12.42578125" style="56" customWidth="1"/>
    <col min="14087" max="14091" width="8.85546875" style="56"/>
    <col min="14092" max="14092" width="7.140625" style="56" customWidth="1"/>
    <col min="14093" max="14336" width="8.85546875" style="56"/>
    <col min="14337" max="14337" width="7.140625" style="56" customWidth="1"/>
    <col min="14338" max="14338" width="39.42578125" style="56" customWidth="1"/>
    <col min="14339" max="14339" width="8.5703125" style="56" customWidth="1"/>
    <col min="14340" max="14340" width="11.140625" style="56" customWidth="1"/>
    <col min="14341" max="14341" width="11.28515625" style="56" customWidth="1"/>
    <col min="14342" max="14342" width="12.42578125" style="56" customWidth="1"/>
    <col min="14343" max="14347" width="8.85546875" style="56"/>
    <col min="14348" max="14348" width="7.140625" style="56" customWidth="1"/>
    <col min="14349" max="14592" width="8.85546875" style="56"/>
    <col min="14593" max="14593" width="7.140625" style="56" customWidth="1"/>
    <col min="14594" max="14594" width="39.42578125" style="56" customWidth="1"/>
    <col min="14595" max="14595" width="8.5703125" style="56" customWidth="1"/>
    <col min="14596" max="14596" width="11.140625" style="56" customWidth="1"/>
    <col min="14597" max="14597" width="11.28515625" style="56" customWidth="1"/>
    <col min="14598" max="14598" width="12.42578125" style="56" customWidth="1"/>
    <col min="14599" max="14603" width="8.85546875" style="56"/>
    <col min="14604" max="14604" width="7.140625" style="56" customWidth="1"/>
    <col min="14605" max="14848" width="8.85546875" style="56"/>
    <col min="14849" max="14849" width="7.140625" style="56" customWidth="1"/>
    <col min="14850" max="14850" width="39.42578125" style="56" customWidth="1"/>
    <col min="14851" max="14851" width="8.5703125" style="56" customWidth="1"/>
    <col min="14852" max="14852" width="11.140625" style="56" customWidth="1"/>
    <col min="14853" max="14853" width="11.28515625" style="56" customWidth="1"/>
    <col min="14854" max="14854" width="12.42578125" style="56" customWidth="1"/>
    <col min="14855" max="14859" width="8.85546875" style="56"/>
    <col min="14860" max="14860" width="7.140625" style="56" customWidth="1"/>
    <col min="14861" max="15104" width="8.85546875" style="56"/>
    <col min="15105" max="15105" width="7.140625" style="56" customWidth="1"/>
    <col min="15106" max="15106" width="39.42578125" style="56" customWidth="1"/>
    <col min="15107" max="15107" width="8.5703125" style="56" customWidth="1"/>
    <col min="15108" max="15108" width="11.140625" style="56" customWidth="1"/>
    <col min="15109" max="15109" width="11.28515625" style="56" customWidth="1"/>
    <col min="15110" max="15110" width="12.42578125" style="56" customWidth="1"/>
    <col min="15111" max="15115" width="8.85546875" style="56"/>
    <col min="15116" max="15116" width="7.140625" style="56" customWidth="1"/>
    <col min="15117" max="15360" width="8.85546875" style="56"/>
    <col min="15361" max="15361" width="7.140625" style="56" customWidth="1"/>
    <col min="15362" max="15362" width="39.42578125" style="56" customWidth="1"/>
    <col min="15363" max="15363" width="8.5703125" style="56" customWidth="1"/>
    <col min="15364" max="15364" width="11.140625" style="56" customWidth="1"/>
    <col min="15365" max="15365" width="11.28515625" style="56" customWidth="1"/>
    <col min="15366" max="15366" width="12.42578125" style="56" customWidth="1"/>
    <col min="15367" max="15371" width="8.85546875" style="56"/>
    <col min="15372" max="15372" width="7.140625" style="56" customWidth="1"/>
    <col min="15373" max="15616" width="8.85546875" style="56"/>
    <col min="15617" max="15617" width="7.140625" style="56" customWidth="1"/>
    <col min="15618" max="15618" width="39.42578125" style="56" customWidth="1"/>
    <col min="15619" max="15619" width="8.5703125" style="56" customWidth="1"/>
    <col min="15620" max="15620" width="11.140625" style="56" customWidth="1"/>
    <col min="15621" max="15621" width="11.28515625" style="56" customWidth="1"/>
    <col min="15622" max="15622" width="12.42578125" style="56" customWidth="1"/>
    <col min="15623" max="15627" width="8.85546875" style="56"/>
    <col min="15628" max="15628" width="7.140625" style="56" customWidth="1"/>
    <col min="15629" max="15872" width="8.85546875" style="56"/>
    <col min="15873" max="15873" width="7.140625" style="56" customWidth="1"/>
    <col min="15874" max="15874" width="39.42578125" style="56" customWidth="1"/>
    <col min="15875" max="15875" width="8.5703125" style="56" customWidth="1"/>
    <col min="15876" max="15876" width="11.140625" style="56" customWidth="1"/>
    <col min="15877" max="15877" width="11.28515625" style="56" customWidth="1"/>
    <col min="15878" max="15878" width="12.42578125" style="56" customWidth="1"/>
    <col min="15879" max="15883" width="8.85546875" style="56"/>
    <col min="15884" max="15884" width="7.140625" style="56" customWidth="1"/>
    <col min="15885" max="16128" width="8.85546875" style="56"/>
    <col min="16129" max="16129" width="7.140625" style="56" customWidth="1"/>
    <col min="16130" max="16130" width="39.42578125" style="56" customWidth="1"/>
    <col min="16131" max="16131" width="8.5703125" style="56" customWidth="1"/>
    <col min="16132" max="16132" width="11.140625" style="56" customWidth="1"/>
    <col min="16133" max="16133" width="11.28515625" style="56" customWidth="1"/>
    <col min="16134" max="16134" width="12.42578125" style="56" customWidth="1"/>
    <col min="16135" max="16139" width="8.85546875" style="56"/>
    <col min="16140" max="16140" width="7.140625" style="56" customWidth="1"/>
    <col min="16141" max="16384" width="8.85546875" style="56"/>
  </cols>
  <sheetData>
    <row r="1" spans="1:9">
      <c r="A1" s="67" t="s">
        <v>11</v>
      </c>
      <c r="B1" s="68" t="s">
        <v>41</v>
      </c>
      <c r="C1" s="37"/>
      <c r="D1" s="37"/>
      <c r="E1" s="37"/>
      <c r="F1" s="38"/>
    </row>
    <row r="2" spans="1:9">
      <c r="A2" s="67"/>
      <c r="B2" s="68"/>
      <c r="C2" s="37"/>
      <c r="D2" s="37"/>
      <c r="E2" s="37"/>
      <c r="F2" s="38"/>
    </row>
    <row r="3" spans="1:9" s="60" customFormat="1" ht="15">
      <c r="A3" s="147" t="s">
        <v>42</v>
      </c>
      <c r="B3" s="148"/>
      <c r="C3" s="148"/>
      <c r="D3" s="148"/>
      <c r="E3" s="148"/>
      <c r="F3" s="149"/>
      <c r="G3" s="59"/>
    </row>
    <row r="4" spans="1:9" s="62" customFormat="1" ht="26.25" customHeight="1">
      <c r="A4" s="150" t="s">
        <v>43</v>
      </c>
      <c r="B4" s="151"/>
      <c r="C4" s="151"/>
      <c r="D4" s="151"/>
      <c r="E4" s="151"/>
      <c r="F4" s="152"/>
      <c r="G4" s="61"/>
    </row>
    <row r="5" spans="1:9" s="62" customFormat="1" ht="41.25" customHeight="1">
      <c r="A5" s="141" t="s">
        <v>44</v>
      </c>
      <c r="B5" s="142"/>
      <c r="C5" s="142"/>
      <c r="D5" s="142"/>
      <c r="E5" s="142"/>
      <c r="F5" s="143"/>
      <c r="G5" s="61"/>
    </row>
    <row r="6" spans="1:9" s="62" customFormat="1" ht="26.25" customHeight="1">
      <c r="A6" s="141" t="s">
        <v>45</v>
      </c>
      <c r="B6" s="142"/>
      <c r="C6" s="142"/>
      <c r="D6" s="142"/>
      <c r="E6" s="142"/>
      <c r="F6" s="143"/>
      <c r="G6" s="61"/>
    </row>
    <row r="7" spans="1:9" s="62" customFormat="1" ht="13.5" customHeight="1">
      <c r="A7" s="141" t="s">
        <v>46</v>
      </c>
      <c r="B7" s="142"/>
      <c r="C7" s="142"/>
      <c r="D7" s="142"/>
      <c r="E7" s="142"/>
      <c r="F7" s="143"/>
      <c r="G7" s="61"/>
    </row>
    <row r="8" spans="1:9" s="62" customFormat="1" ht="26.25" customHeight="1">
      <c r="A8" s="141" t="s">
        <v>47</v>
      </c>
      <c r="B8" s="142"/>
      <c r="C8" s="142"/>
      <c r="D8" s="142"/>
      <c r="E8" s="142"/>
      <c r="F8" s="143"/>
      <c r="G8" s="61"/>
    </row>
    <row r="9" spans="1:9" s="62" customFormat="1" ht="28.9" customHeight="1">
      <c r="A9" s="141" t="s">
        <v>48</v>
      </c>
      <c r="B9" s="142"/>
      <c r="C9" s="142"/>
      <c r="D9" s="142"/>
      <c r="E9" s="142"/>
      <c r="F9" s="143"/>
      <c r="G9" s="61"/>
    </row>
    <row r="10" spans="1:9" s="62" customFormat="1" ht="31.15" customHeight="1">
      <c r="A10" s="144" t="s">
        <v>49</v>
      </c>
      <c r="B10" s="145"/>
      <c r="C10" s="145"/>
      <c r="D10" s="145"/>
      <c r="E10" s="145"/>
      <c r="F10" s="146"/>
      <c r="G10" s="61"/>
    </row>
    <row r="11" spans="1:9">
      <c r="A11" s="69"/>
      <c r="B11" s="37"/>
      <c r="C11" s="37"/>
      <c r="D11" s="37"/>
      <c r="E11" s="37"/>
      <c r="F11" s="38"/>
    </row>
    <row r="12" spans="1:9" s="55" customFormat="1" ht="17.25" thickBot="1">
      <c r="A12" s="70"/>
      <c r="B12" s="71" t="s">
        <v>5</v>
      </c>
      <c r="C12" s="72" t="s">
        <v>6</v>
      </c>
      <c r="D12" s="72" t="s">
        <v>7</v>
      </c>
      <c r="E12" s="72" t="s">
        <v>8</v>
      </c>
      <c r="F12" s="73" t="s">
        <v>9</v>
      </c>
      <c r="G12" s="63"/>
    </row>
    <row r="13" spans="1:9" ht="17.25" thickTop="1">
      <c r="A13" s="36"/>
      <c r="B13" s="37"/>
      <c r="C13" s="37"/>
      <c r="D13" s="37"/>
      <c r="E13" s="37"/>
      <c r="F13" s="38"/>
    </row>
    <row r="14" spans="1:9" s="65" customFormat="1" ht="38.25">
      <c r="A14" s="74" t="s">
        <v>92</v>
      </c>
      <c r="B14" s="75" t="s">
        <v>50</v>
      </c>
      <c r="C14" s="76" t="s">
        <v>22</v>
      </c>
      <c r="D14" s="77">
        <v>2130</v>
      </c>
      <c r="E14" s="34">
        <v>0</v>
      </c>
      <c r="F14" s="35">
        <f t="shared" ref="F14" si="0">D14*E14</f>
        <v>0</v>
      </c>
      <c r="G14" s="58"/>
      <c r="H14" s="85"/>
      <c r="I14" s="106"/>
    </row>
    <row r="15" spans="1:9" s="65" customFormat="1">
      <c r="A15" s="78"/>
      <c r="B15" s="37"/>
      <c r="C15" s="37"/>
      <c r="D15" s="37"/>
      <c r="E15" s="37"/>
      <c r="F15" s="38"/>
      <c r="G15" s="58"/>
      <c r="H15" s="85"/>
      <c r="I15" s="106"/>
    </row>
    <row r="16" spans="1:9" s="65" customFormat="1" ht="51">
      <c r="A16" s="74" t="s">
        <v>93</v>
      </c>
      <c r="B16" s="75" t="s">
        <v>51</v>
      </c>
      <c r="C16" s="76" t="s">
        <v>22</v>
      </c>
      <c r="D16" s="77">
        <v>35</v>
      </c>
      <c r="E16" s="34">
        <v>0</v>
      </c>
      <c r="F16" s="35">
        <f t="shared" ref="F16" si="1">D16*E16</f>
        <v>0</v>
      </c>
      <c r="G16" s="58"/>
      <c r="H16" s="85"/>
      <c r="I16" s="106"/>
    </row>
    <row r="17" spans="1:9" s="65" customFormat="1">
      <c r="A17" s="78"/>
      <c r="B17" s="79"/>
      <c r="C17" s="76"/>
      <c r="D17" s="77"/>
      <c r="E17" s="34"/>
      <c r="F17" s="35"/>
      <c r="G17" s="58"/>
      <c r="H17" s="85"/>
      <c r="I17" s="106"/>
    </row>
    <row r="18" spans="1:9" s="65" customFormat="1" ht="25.5">
      <c r="A18" s="74" t="s">
        <v>94</v>
      </c>
      <c r="B18" s="75" t="s">
        <v>52</v>
      </c>
      <c r="C18" s="76" t="s">
        <v>53</v>
      </c>
      <c r="D18" s="77">
        <v>100</v>
      </c>
      <c r="E18" s="34">
        <v>0</v>
      </c>
      <c r="F18" s="35">
        <f>D18*E18</f>
        <v>0</v>
      </c>
      <c r="G18" s="58"/>
      <c r="H18" s="85"/>
      <c r="I18" s="106"/>
    </row>
    <row r="19" spans="1:9" s="65" customFormat="1">
      <c r="A19" s="78"/>
      <c r="B19" s="79"/>
      <c r="C19" s="76"/>
      <c r="D19" s="77"/>
      <c r="E19" s="34"/>
      <c r="F19" s="35"/>
      <c r="G19" s="58"/>
      <c r="H19" s="85"/>
      <c r="I19" s="106"/>
    </row>
    <row r="20" spans="1:9" s="65" customFormat="1" ht="38.25">
      <c r="A20" s="74" t="s">
        <v>95</v>
      </c>
      <c r="B20" s="75" t="s">
        <v>167</v>
      </c>
      <c r="C20" s="76" t="s">
        <v>53</v>
      </c>
      <c r="D20" s="77">
        <v>85</v>
      </c>
      <c r="E20" s="34">
        <v>0</v>
      </c>
      <c r="F20" s="35">
        <f t="shared" ref="F20" si="2">D20*E20</f>
        <v>0</v>
      </c>
      <c r="G20" s="58"/>
      <c r="H20" s="85"/>
      <c r="I20" s="106"/>
    </row>
    <row r="21" spans="1:9" s="65" customFormat="1">
      <c r="A21" s="78"/>
      <c r="B21" s="75"/>
      <c r="C21" s="76"/>
      <c r="D21" s="77"/>
      <c r="E21" s="34"/>
      <c r="F21" s="35"/>
      <c r="G21" s="58"/>
      <c r="H21" s="85"/>
      <c r="I21" s="106"/>
    </row>
    <row r="22" spans="1:9" s="65" customFormat="1" ht="25.5">
      <c r="A22" s="74" t="s">
        <v>96</v>
      </c>
      <c r="B22" s="75" t="s">
        <v>168</v>
      </c>
      <c r="C22" s="76" t="s">
        <v>53</v>
      </c>
      <c r="D22" s="77">
        <v>50</v>
      </c>
      <c r="E22" s="34">
        <v>0</v>
      </c>
      <c r="F22" s="35">
        <f t="shared" ref="F22" si="3">D22*E22</f>
        <v>0</v>
      </c>
      <c r="G22" s="58"/>
      <c r="H22" s="85"/>
      <c r="I22" s="106"/>
    </row>
    <row r="23" spans="1:9" s="65" customFormat="1">
      <c r="A23" s="74"/>
      <c r="B23" s="75"/>
      <c r="C23" s="76"/>
      <c r="D23" s="77"/>
      <c r="E23" s="34"/>
      <c r="F23" s="35"/>
      <c r="G23" s="58"/>
      <c r="H23" s="85"/>
      <c r="I23" s="106"/>
    </row>
    <row r="24" spans="1:9" s="65" customFormat="1" ht="38.25">
      <c r="A24" s="74" t="s">
        <v>98</v>
      </c>
      <c r="B24" s="75" t="s">
        <v>169</v>
      </c>
      <c r="C24" s="76" t="s">
        <v>39</v>
      </c>
      <c r="D24" s="77">
        <v>10</v>
      </c>
      <c r="E24" s="34">
        <v>0</v>
      </c>
      <c r="F24" s="35">
        <f t="shared" ref="F24" si="4">D24*E24</f>
        <v>0</v>
      </c>
      <c r="G24" s="58"/>
      <c r="H24" s="85"/>
      <c r="I24" s="106"/>
    </row>
    <row r="25" spans="1:9" s="65" customFormat="1" ht="17.25" thickBot="1">
      <c r="A25" s="36"/>
      <c r="B25" s="39"/>
      <c r="C25" s="40"/>
      <c r="D25" s="41"/>
      <c r="E25" s="42"/>
      <c r="F25" s="43"/>
      <c r="G25" s="66"/>
    </row>
    <row r="26" spans="1:9" s="55" customFormat="1" ht="17.25" thickBot="1">
      <c r="A26" s="44"/>
      <c r="B26" s="45" t="s">
        <v>91</v>
      </c>
      <c r="C26" s="46"/>
      <c r="D26" s="47"/>
      <c r="E26" s="48"/>
      <c r="F26" s="49">
        <f>SUM(F13:F25)</f>
        <v>0</v>
      </c>
      <c r="G26" s="63"/>
    </row>
    <row r="27" spans="1:9"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CDE2F-166F-4D0F-AEFA-8D4B49613288}">
  <sheetPr>
    <tabColor theme="5" tint="0.39997558519241921"/>
  </sheetPr>
  <dimension ref="A1:G35"/>
  <sheetViews>
    <sheetView view="pageBreakPreview" topLeftCell="A22" zoomScaleNormal="100" zoomScaleSheetLayoutView="100" workbookViewId="0">
      <selection activeCell="E35" sqref="E35"/>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9" width="8.85546875" style="56"/>
    <col min="10" max="10" width="7.140625" style="56" customWidth="1"/>
    <col min="11" max="254" width="8.85546875" style="56"/>
    <col min="255" max="255" width="7.140625" style="56" customWidth="1"/>
    <col min="256" max="256" width="39.42578125" style="56" customWidth="1"/>
    <col min="257" max="257" width="8.5703125" style="56" customWidth="1"/>
    <col min="258" max="258" width="11.140625" style="56" customWidth="1"/>
    <col min="259" max="259" width="11.28515625" style="56" customWidth="1"/>
    <col min="260" max="260" width="12.42578125" style="56" customWidth="1"/>
    <col min="261" max="265" width="8.85546875" style="56"/>
    <col min="266" max="266" width="7.140625" style="56" customWidth="1"/>
    <col min="267" max="510" width="8.85546875" style="56"/>
    <col min="511" max="511" width="7.140625" style="56" customWidth="1"/>
    <col min="512" max="512" width="39.42578125" style="56" customWidth="1"/>
    <col min="513" max="513" width="8.5703125" style="56" customWidth="1"/>
    <col min="514" max="514" width="11.140625" style="56" customWidth="1"/>
    <col min="515" max="515" width="11.28515625" style="56" customWidth="1"/>
    <col min="516" max="516" width="12.42578125" style="56" customWidth="1"/>
    <col min="517" max="521" width="8.85546875" style="56"/>
    <col min="522" max="522" width="7.140625" style="56" customWidth="1"/>
    <col min="523" max="766" width="8.85546875" style="56"/>
    <col min="767" max="767" width="7.140625" style="56" customWidth="1"/>
    <col min="768" max="768" width="39.42578125" style="56" customWidth="1"/>
    <col min="769" max="769" width="8.5703125" style="56" customWidth="1"/>
    <col min="770" max="770" width="11.140625" style="56" customWidth="1"/>
    <col min="771" max="771" width="11.28515625" style="56" customWidth="1"/>
    <col min="772" max="772" width="12.42578125" style="56" customWidth="1"/>
    <col min="773" max="777" width="8.85546875" style="56"/>
    <col min="778" max="778" width="7.140625" style="56" customWidth="1"/>
    <col min="779" max="1022" width="8.85546875" style="56"/>
    <col min="1023" max="1023" width="7.140625" style="56" customWidth="1"/>
    <col min="1024" max="1024" width="39.42578125" style="56" customWidth="1"/>
    <col min="1025" max="1025" width="8.5703125" style="56" customWidth="1"/>
    <col min="1026" max="1026" width="11.140625" style="56" customWidth="1"/>
    <col min="1027" max="1027" width="11.28515625" style="56" customWidth="1"/>
    <col min="1028" max="1028" width="12.42578125" style="56" customWidth="1"/>
    <col min="1029" max="1033" width="8.85546875" style="56"/>
    <col min="1034" max="1034" width="7.140625" style="56" customWidth="1"/>
    <col min="1035" max="1278" width="8.85546875" style="56"/>
    <col min="1279" max="1279" width="7.140625" style="56" customWidth="1"/>
    <col min="1280" max="1280" width="39.42578125" style="56" customWidth="1"/>
    <col min="1281" max="1281" width="8.5703125" style="56" customWidth="1"/>
    <col min="1282" max="1282" width="11.140625" style="56" customWidth="1"/>
    <col min="1283" max="1283" width="11.28515625" style="56" customWidth="1"/>
    <col min="1284" max="1284" width="12.42578125" style="56" customWidth="1"/>
    <col min="1285" max="1289" width="8.85546875" style="56"/>
    <col min="1290" max="1290" width="7.140625" style="56" customWidth="1"/>
    <col min="1291" max="1534" width="8.85546875" style="56"/>
    <col min="1535" max="1535" width="7.140625" style="56" customWidth="1"/>
    <col min="1536" max="1536" width="39.42578125" style="56" customWidth="1"/>
    <col min="1537" max="1537" width="8.5703125" style="56" customWidth="1"/>
    <col min="1538" max="1538" width="11.140625" style="56" customWidth="1"/>
    <col min="1539" max="1539" width="11.28515625" style="56" customWidth="1"/>
    <col min="1540" max="1540" width="12.42578125" style="56" customWidth="1"/>
    <col min="1541" max="1545" width="8.85546875" style="56"/>
    <col min="1546" max="1546" width="7.140625" style="56" customWidth="1"/>
    <col min="1547" max="1790" width="8.85546875" style="56"/>
    <col min="1791" max="1791" width="7.140625" style="56" customWidth="1"/>
    <col min="1792" max="1792" width="39.42578125" style="56" customWidth="1"/>
    <col min="1793" max="1793" width="8.5703125" style="56" customWidth="1"/>
    <col min="1794" max="1794" width="11.140625" style="56" customWidth="1"/>
    <col min="1795" max="1795" width="11.28515625" style="56" customWidth="1"/>
    <col min="1796" max="1796" width="12.42578125" style="56" customWidth="1"/>
    <col min="1797" max="1801" width="8.85546875" style="56"/>
    <col min="1802" max="1802" width="7.140625" style="56" customWidth="1"/>
    <col min="1803" max="2046" width="8.85546875" style="56"/>
    <col min="2047" max="2047" width="7.140625" style="56" customWidth="1"/>
    <col min="2048" max="2048" width="39.42578125" style="56" customWidth="1"/>
    <col min="2049" max="2049" width="8.5703125" style="56" customWidth="1"/>
    <col min="2050" max="2050" width="11.140625" style="56" customWidth="1"/>
    <col min="2051" max="2051" width="11.28515625" style="56" customWidth="1"/>
    <col min="2052" max="2052" width="12.42578125" style="56" customWidth="1"/>
    <col min="2053" max="2057" width="8.85546875" style="56"/>
    <col min="2058" max="2058" width="7.140625" style="56" customWidth="1"/>
    <col min="2059" max="2302" width="8.85546875" style="56"/>
    <col min="2303" max="2303" width="7.140625" style="56" customWidth="1"/>
    <col min="2304" max="2304" width="39.42578125" style="56" customWidth="1"/>
    <col min="2305" max="2305" width="8.5703125" style="56" customWidth="1"/>
    <col min="2306" max="2306" width="11.140625" style="56" customWidth="1"/>
    <col min="2307" max="2307" width="11.28515625" style="56" customWidth="1"/>
    <col min="2308" max="2308" width="12.42578125" style="56" customWidth="1"/>
    <col min="2309" max="2313" width="8.85546875" style="56"/>
    <col min="2314" max="2314" width="7.140625" style="56" customWidth="1"/>
    <col min="2315" max="2558" width="8.85546875" style="56"/>
    <col min="2559" max="2559" width="7.140625" style="56" customWidth="1"/>
    <col min="2560" max="2560" width="39.42578125" style="56" customWidth="1"/>
    <col min="2561" max="2561" width="8.5703125" style="56" customWidth="1"/>
    <col min="2562" max="2562" width="11.140625" style="56" customWidth="1"/>
    <col min="2563" max="2563" width="11.28515625" style="56" customWidth="1"/>
    <col min="2564" max="2564" width="12.42578125" style="56" customWidth="1"/>
    <col min="2565" max="2569" width="8.85546875" style="56"/>
    <col min="2570" max="2570" width="7.140625" style="56" customWidth="1"/>
    <col min="2571" max="2814" width="8.85546875" style="56"/>
    <col min="2815" max="2815" width="7.140625" style="56" customWidth="1"/>
    <col min="2816" max="2816" width="39.42578125" style="56" customWidth="1"/>
    <col min="2817" max="2817" width="8.5703125" style="56" customWidth="1"/>
    <col min="2818" max="2818" width="11.140625" style="56" customWidth="1"/>
    <col min="2819" max="2819" width="11.28515625" style="56" customWidth="1"/>
    <col min="2820" max="2820" width="12.42578125" style="56" customWidth="1"/>
    <col min="2821" max="2825" width="8.85546875" style="56"/>
    <col min="2826" max="2826" width="7.140625" style="56" customWidth="1"/>
    <col min="2827" max="3070" width="8.85546875" style="56"/>
    <col min="3071" max="3071" width="7.140625" style="56" customWidth="1"/>
    <col min="3072" max="3072" width="39.42578125" style="56" customWidth="1"/>
    <col min="3073" max="3073" width="8.5703125" style="56" customWidth="1"/>
    <col min="3074" max="3074" width="11.140625" style="56" customWidth="1"/>
    <col min="3075" max="3075" width="11.28515625" style="56" customWidth="1"/>
    <col min="3076" max="3076" width="12.42578125" style="56" customWidth="1"/>
    <col min="3077" max="3081" width="8.85546875" style="56"/>
    <col min="3082" max="3082" width="7.140625" style="56" customWidth="1"/>
    <col min="3083" max="3326" width="8.85546875" style="56"/>
    <col min="3327" max="3327" width="7.140625" style="56" customWidth="1"/>
    <col min="3328" max="3328" width="39.42578125" style="56" customWidth="1"/>
    <col min="3329" max="3329" width="8.5703125" style="56" customWidth="1"/>
    <col min="3330" max="3330" width="11.140625" style="56" customWidth="1"/>
    <col min="3331" max="3331" width="11.28515625" style="56" customWidth="1"/>
    <col min="3332" max="3332" width="12.42578125" style="56" customWidth="1"/>
    <col min="3333" max="3337" width="8.85546875" style="56"/>
    <col min="3338" max="3338" width="7.140625" style="56" customWidth="1"/>
    <col min="3339" max="3582" width="8.85546875" style="56"/>
    <col min="3583" max="3583" width="7.140625" style="56" customWidth="1"/>
    <col min="3584" max="3584" width="39.42578125" style="56" customWidth="1"/>
    <col min="3585" max="3585" width="8.5703125" style="56" customWidth="1"/>
    <col min="3586" max="3586" width="11.140625" style="56" customWidth="1"/>
    <col min="3587" max="3587" width="11.28515625" style="56" customWidth="1"/>
    <col min="3588" max="3588" width="12.42578125" style="56" customWidth="1"/>
    <col min="3589" max="3593" width="8.85546875" style="56"/>
    <col min="3594" max="3594" width="7.140625" style="56" customWidth="1"/>
    <col min="3595" max="3838" width="8.85546875" style="56"/>
    <col min="3839" max="3839" width="7.140625" style="56" customWidth="1"/>
    <col min="3840" max="3840" width="39.42578125" style="56" customWidth="1"/>
    <col min="3841" max="3841" width="8.5703125" style="56" customWidth="1"/>
    <col min="3842" max="3842" width="11.140625" style="56" customWidth="1"/>
    <col min="3843" max="3843" width="11.28515625" style="56" customWidth="1"/>
    <col min="3844" max="3844" width="12.42578125" style="56" customWidth="1"/>
    <col min="3845" max="3849" width="8.85546875" style="56"/>
    <col min="3850" max="3850" width="7.140625" style="56" customWidth="1"/>
    <col min="3851" max="4094" width="8.85546875" style="56"/>
    <col min="4095" max="4095" width="7.140625" style="56" customWidth="1"/>
    <col min="4096" max="4096" width="39.42578125" style="56" customWidth="1"/>
    <col min="4097" max="4097" width="8.5703125" style="56" customWidth="1"/>
    <col min="4098" max="4098" width="11.140625" style="56" customWidth="1"/>
    <col min="4099" max="4099" width="11.28515625" style="56" customWidth="1"/>
    <col min="4100" max="4100" width="12.42578125" style="56" customWidth="1"/>
    <col min="4101" max="4105" width="8.85546875" style="56"/>
    <col min="4106" max="4106" width="7.140625" style="56" customWidth="1"/>
    <col min="4107" max="4350" width="8.85546875" style="56"/>
    <col min="4351" max="4351" width="7.140625" style="56" customWidth="1"/>
    <col min="4352" max="4352" width="39.42578125" style="56" customWidth="1"/>
    <col min="4353" max="4353" width="8.5703125" style="56" customWidth="1"/>
    <col min="4354" max="4354" width="11.140625" style="56" customWidth="1"/>
    <col min="4355" max="4355" width="11.28515625" style="56" customWidth="1"/>
    <col min="4356" max="4356" width="12.42578125" style="56" customWidth="1"/>
    <col min="4357" max="4361" width="8.85546875" style="56"/>
    <col min="4362" max="4362" width="7.140625" style="56" customWidth="1"/>
    <col min="4363" max="4606" width="8.85546875" style="56"/>
    <col min="4607" max="4607" width="7.140625" style="56" customWidth="1"/>
    <col min="4608" max="4608" width="39.42578125" style="56" customWidth="1"/>
    <col min="4609" max="4609" width="8.5703125" style="56" customWidth="1"/>
    <col min="4610" max="4610" width="11.140625" style="56" customWidth="1"/>
    <col min="4611" max="4611" width="11.28515625" style="56" customWidth="1"/>
    <col min="4612" max="4612" width="12.42578125" style="56" customWidth="1"/>
    <col min="4613" max="4617" width="8.85546875" style="56"/>
    <col min="4618" max="4618" width="7.140625" style="56" customWidth="1"/>
    <col min="4619" max="4862" width="8.85546875" style="56"/>
    <col min="4863" max="4863" width="7.140625" style="56" customWidth="1"/>
    <col min="4864" max="4864" width="39.42578125" style="56" customWidth="1"/>
    <col min="4865" max="4865" width="8.5703125" style="56" customWidth="1"/>
    <col min="4866" max="4866" width="11.140625" style="56" customWidth="1"/>
    <col min="4867" max="4867" width="11.28515625" style="56" customWidth="1"/>
    <col min="4868" max="4868" width="12.42578125" style="56" customWidth="1"/>
    <col min="4869" max="4873" width="8.85546875" style="56"/>
    <col min="4874" max="4874" width="7.140625" style="56" customWidth="1"/>
    <col min="4875" max="5118" width="8.85546875" style="56"/>
    <col min="5119" max="5119" width="7.140625" style="56" customWidth="1"/>
    <col min="5120" max="5120" width="39.42578125" style="56" customWidth="1"/>
    <col min="5121" max="5121" width="8.5703125" style="56" customWidth="1"/>
    <col min="5122" max="5122" width="11.140625" style="56" customWidth="1"/>
    <col min="5123" max="5123" width="11.28515625" style="56" customWidth="1"/>
    <col min="5124" max="5124" width="12.42578125" style="56" customWidth="1"/>
    <col min="5125" max="5129" width="8.85546875" style="56"/>
    <col min="5130" max="5130" width="7.140625" style="56" customWidth="1"/>
    <col min="5131" max="5374" width="8.85546875" style="56"/>
    <col min="5375" max="5375" width="7.140625" style="56" customWidth="1"/>
    <col min="5376" max="5376" width="39.42578125" style="56" customWidth="1"/>
    <col min="5377" max="5377" width="8.5703125" style="56" customWidth="1"/>
    <col min="5378" max="5378" width="11.140625" style="56" customWidth="1"/>
    <col min="5379" max="5379" width="11.28515625" style="56" customWidth="1"/>
    <col min="5380" max="5380" width="12.42578125" style="56" customWidth="1"/>
    <col min="5381" max="5385" width="8.85546875" style="56"/>
    <col min="5386" max="5386" width="7.140625" style="56" customWidth="1"/>
    <col min="5387" max="5630" width="8.85546875" style="56"/>
    <col min="5631" max="5631" width="7.140625" style="56" customWidth="1"/>
    <col min="5632" max="5632" width="39.42578125" style="56" customWidth="1"/>
    <col min="5633" max="5633" width="8.5703125" style="56" customWidth="1"/>
    <col min="5634" max="5634" width="11.140625" style="56" customWidth="1"/>
    <col min="5635" max="5635" width="11.28515625" style="56" customWidth="1"/>
    <col min="5636" max="5636" width="12.42578125" style="56" customWidth="1"/>
    <col min="5637" max="5641" width="8.85546875" style="56"/>
    <col min="5642" max="5642" width="7.140625" style="56" customWidth="1"/>
    <col min="5643" max="5886" width="8.85546875" style="56"/>
    <col min="5887" max="5887" width="7.140625" style="56" customWidth="1"/>
    <col min="5888" max="5888" width="39.42578125" style="56" customWidth="1"/>
    <col min="5889" max="5889" width="8.5703125" style="56" customWidth="1"/>
    <col min="5890" max="5890" width="11.140625" style="56" customWidth="1"/>
    <col min="5891" max="5891" width="11.28515625" style="56" customWidth="1"/>
    <col min="5892" max="5892" width="12.42578125" style="56" customWidth="1"/>
    <col min="5893" max="5897" width="8.85546875" style="56"/>
    <col min="5898" max="5898" width="7.140625" style="56" customWidth="1"/>
    <col min="5899" max="6142" width="8.85546875" style="56"/>
    <col min="6143" max="6143" width="7.140625" style="56" customWidth="1"/>
    <col min="6144" max="6144" width="39.42578125" style="56" customWidth="1"/>
    <col min="6145" max="6145" width="8.5703125" style="56" customWidth="1"/>
    <col min="6146" max="6146" width="11.140625" style="56" customWidth="1"/>
    <col min="6147" max="6147" width="11.28515625" style="56" customWidth="1"/>
    <col min="6148" max="6148" width="12.42578125" style="56" customWidth="1"/>
    <col min="6149" max="6153" width="8.85546875" style="56"/>
    <col min="6154" max="6154" width="7.140625" style="56" customWidth="1"/>
    <col min="6155" max="6398" width="8.85546875" style="56"/>
    <col min="6399" max="6399" width="7.140625" style="56" customWidth="1"/>
    <col min="6400" max="6400" width="39.42578125" style="56" customWidth="1"/>
    <col min="6401" max="6401" width="8.5703125" style="56" customWidth="1"/>
    <col min="6402" max="6402" width="11.140625" style="56" customWidth="1"/>
    <col min="6403" max="6403" width="11.28515625" style="56" customWidth="1"/>
    <col min="6404" max="6404" width="12.42578125" style="56" customWidth="1"/>
    <col min="6405" max="6409" width="8.85546875" style="56"/>
    <col min="6410" max="6410" width="7.140625" style="56" customWidth="1"/>
    <col min="6411" max="6654" width="8.85546875" style="56"/>
    <col min="6655" max="6655" width="7.140625" style="56" customWidth="1"/>
    <col min="6656" max="6656" width="39.42578125" style="56" customWidth="1"/>
    <col min="6657" max="6657" width="8.5703125" style="56" customWidth="1"/>
    <col min="6658" max="6658" width="11.140625" style="56" customWidth="1"/>
    <col min="6659" max="6659" width="11.28515625" style="56" customWidth="1"/>
    <col min="6660" max="6660" width="12.42578125" style="56" customWidth="1"/>
    <col min="6661" max="6665" width="8.85546875" style="56"/>
    <col min="6666" max="6666" width="7.140625" style="56" customWidth="1"/>
    <col min="6667" max="6910" width="8.85546875" style="56"/>
    <col min="6911" max="6911" width="7.140625" style="56" customWidth="1"/>
    <col min="6912" max="6912" width="39.42578125" style="56" customWidth="1"/>
    <col min="6913" max="6913" width="8.5703125" style="56" customWidth="1"/>
    <col min="6914" max="6914" width="11.140625" style="56" customWidth="1"/>
    <col min="6915" max="6915" width="11.28515625" style="56" customWidth="1"/>
    <col min="6916" max="6916" width="12.42578125" style="56" customWidth="1"/>
    <col min="6917" max="6921" width="8.85546875" style="56"/>
    <col min="6922" max="6922" width="7.140625" style="56" customWidth="1"/>
    <col min="6923" max="7166" width="8.85546875" style="56"/>
    <col min="7167" max="7167" width="7.140625" style="56" customWidth="1"/>
    <col min="7168" max="7168" width="39.42578125" style="56" customWidth="1"/>
    <col min="7169" max="7169" width="8.5703125" style="56" customWidth="1"/>
    <col min="7170" max="7170" width="11.140625" style="56" customWidth="1"/>
    <col min="7171" max="7171" width="11.28515625" style="56" customWidth="1"/>
    <col min="7172" max="7172" width="12.42578125" style="56" customWidth="1"/>
    <col min="7173" max="7177" width="8.85546875" style="56"/>
    <col min="7178" max="7178" width="7.140625" style="56" customWidth="1"/>
    <col min="7179" max="7422" width="8.85546875" style="56"/>
    <col min="7423" max="7423" width="7.140625" style="56" customWidth="1"/>
    <col min="7424" max="7424" width="39.42578125" style="56" customWidth="1"/>
    <col min="7425" max="7425" width="8.5703125" style="56" customWidth="1"/>
    <col min="7426" max="7426" width="11.140625" style="56" customWidth="1"/>
    <col min="7427" max="7427" width="11.28515625" style="56" customWidth="1"/>
    <col min="7428" max="7428" width="12.42578125" style="56" customWidth="1"/>
    <col min="7429" max="7433" width="8.85546875" style="56"/>
    <col min="7434" max="7434" width="7.140625" style="56" customWidth="1"/>
    <col min="7435" max="7678" width="8.85546875" style="56"/>
    <col min="7679" max="7679" width="7.140625" style="56" customWidth="1"/>
    <col min="7680" max="7680" width="39.42578125" style="56" customWidth="1"/>
    <col min="7681" max="7681" width="8.5703125" style="56" customWidth="1"/>
    <col min="7682" max="7682" width="11.140625" style="56" customWidth="1"/>
    <col min="7683" max="7683" width="11.28515625" style="56" customWidth="1"/>
    <col min="7684" max="7684" width="12.42578125" style="56" customWidth="1"/>
    <col min="7685" max="7689" width="8.85546875" style="56"/>
    <col min="7690" max="7690" width="7.140625" style="56" customWidth="1"/>
    <col min="7691" max="7934" width="8.85546875" style="56"/>
    <col min="7935" max="7935" width="7.140625" style="56" customWidth="1"/>
    <col min="7936" max="7936" width="39.42578125" style="56" customWidth="1"/>
    <col min="7937" max="7937" width="8.5703125" style="56" customWidth="1"/>
    <col min="7938" max="7938" width="11.140625" style="56" customWidth="1"/>
    <col min="7939" max="7939" width="11.28515625" style="56" customWidth="1"/>
    <col min="7940" max="7940" width="12.42578125" style="56" customWidth="1"/>
    <col min="7941" max="7945" width="8.85546875" style="56"/>
    <col min="7946" max="7946" width="7.140625" style="56" customWidth="1"/>
    <col min="7947" max="8190" width="8.85546875" style="56"/>
    <col min="8191" max="8191" width="7.140625" style="56" customWidth="1"/>
    <col min="8192" max="8192" width="39.42578125" style="56" customWidth="1"/>
    <col min="8193" max="8193" width="8.5703125" style="56" customWidth="1"/>
    <col min="8194" max="8194" width="11.140625" style="56" customWidth="1"/>
    <col min="8195" max="8195" width="11.28515625" style="56" customWidth="1"/>
    <col min="8196" max="8196" width="12.42578125" style="56" customWidth="1"/>
    <col min="8197" max="8201" width="8.85546875" style="56"/>
    <col min="8202" max="8202" width="7.140625" style="56" customWidth="1"/>
    <col min="8203" max="8446" width="8.85546875" style="56"/>
    <col min="8447" max="8447" width="7.140625" style="56" customWidth="1"/>
    <col min="8448" max="8448" width="39.42578125" style="56" customWidth="1"/>
    <col min="8449" max="8449" width="8.5703125" style="56" customWidth="1"/>
    <col min="8450" max="8450" width="11.140625" style="56" customWidth="1"/>
    <col min="8451" max="8451" width="11.28515625" style="56" customWidth="1"/>
    <col min="8452" max="8452" width="12.42578125" style="56" customWidth="1"/>
    <col min="8453" max="8457" width="8.85546875" style="56"/>
    <col min="8458" max="8458" width="7.140625" style="56" customWidth="1"/>
    <col min="8459" max="8702" width="8.85546875" style="56"/>
    <col min="8703" max="8703" width="7.140625" style="56" customWidth="1"/>
    <col min="8704" max="8704" width="39.42578125" style="56" customWidth="1"/>
    <col min="8705" max="8705" width="8.5703125" style="56" customWidth="1"/>
    <col min="8706" max="8706" width="11.140625" style="56" customWidth="1"/>
    <col min="8707" max="8707" width="11.28515625" style="56" customWidth="1"/>
    <col min="8708" max="8708" width="12.42578125" style="56" customWidth="1"/>
    <col min="8709" max="8713" width="8.85546875" style="56"/>
    <col min="8714" max="8714" width="7.140625" style="56" customWidth="1"/>
    <col min="8715" max="8958" width="8.85546875" style="56"/>
    <col min="8959" max="8959" width="7.140625" style="56" customWidth="1"/>
    <col min="8960" max="8960" width="39.42578125" style="56" customWidth="1"/>
    <col min="8961" max="8961" width="8.5703125" style="56" customWidth="1"/>
    <col min="8962" max="8962" width="11.140625" style="56" customWidth="1"/>
    <col min="8963" max="8963" width="11.28515625" style="56" customWidth="1"/>
    <col min="8964" max="8964" width="12.42578125" style="56" customWidth="1"/>
    <col min="8965" max="8969" width="8.85546875" style="56"/>
    <col min="8970" max="8970" width="7.140625" style="56" customWidth="1"/>
    <col min="8971" max="9214" width="8.85546875" style="56"/>
    <col min="9215" max="9215" width="7.140625" style="56" customWidth="1"/>
    <col min="9216" max="9216" width="39.42578125" style="56" customWidth="1"/>
    <col min="9217" max="9217" width="8.5703125" style="56" customWidth="1"/>
    <col min="9218" max="9218" width="11.140625" style="56" customWidth="1"/>
    <col min="9219" max="9219" width="11.28515625" style="56" customWidth="1"/>
    <col min="9220" max="9220" width="12.42578125" style="56" customWidth="1"/>
    <col min="9221" max="9225" width="8.85546875" style="56"/>
    <col min="9226" max="9226" width="7.140625" style="56" customWidth="1"/>
    <col min="9227" max="9470" width="8.85546875" style="56"/>
    <col min="9471" max="9471" width="7.140625" style="56" customWidth="1"/>
    <col min="9472" max="9472" width="39.42578125" style="56" customWidth="1"/>
    <col min="9473" max="9473" width="8.5703125" style="56" customWidth="1"/>
    <col min="9474" max="9474" width="11.140625" style="56" customWidth="1"/>
    <col min="9475" max="9475" width="11.28515625" style="56" customWidth="1"/>
    <col min="9476" max="9476" width="12.42578125" style="56" customWidth="1"/>
    <col min="9477" max="9481" width="8.85546875" style="56"/>
    <col min="9482" max="9482" width="7.140625" style="56" customWidth="1"/>
    <col min="9483" max="9726" width="8.85546875" style="56"/>
    <col min="9727" max="9727" width="7.140625" style="56" customWidth="1"/>
    <col min="9728" max="9728" width="39.42578125" style="56" customWidth="1"/>
    <col min="9729" max="9729" width="8.5703125" style="56" customWidth="1"/>
    <col min="9730" max="9730" width="11.140625" style="56" customWidth="1"/>
    <col min="9731" max="9731" width="11.28515625" style="56" customWidth="1"/>
    <col min="9732" max="9732" width="12.42578125" style="56" customWidth="1"/>
    <col min="9733" max="9737" width="8.85546875" style="56"/>
    <col min="9738" max="9738" width="7.140625" style="56" customWidth="1"/>
    <col min="9739" max="9982" width="8.85546875" style="56"/>
    <col min="9983" max="9983" width="7.140625" style="56" customWidth="1"/>
    <col min="9984" max="9984" width="39.42578125" style="56" customWidth="1"/>
    <col min="9985" max="9985" width="8.5703125" style="56" customWidth="1"/>
    <col min="9986" max="9986" width="11.140625" style="56" customWidth="1"/>
    <col min="9987" max="9987" width="11.28515625" style="56" customWidth="1"/>
    <col min="9988" max="9988" width="12.42578125" style="56" customWidth="1"/>
    <col min="9989" max="9993" width="8.85546875" style="56"/>
    <col min="9994" max="9994" width="7.140625" style="56" customWidth="1"/>
    <col min="9995" max="10238" width="8.85546875" style="56"/>
    <col min="10239" max="10239" width="7.140625" style="56" customWidth="1"/>
    <col min="10240" max="10240" width="39.42578125" style="56" customWidth="1"/>
    <col min="10241" max="10241" width="8.5703125" style="56" customWidth="1"/>
    <col min="10242" max="10242" width="11.140625" style="56" customWidth="1"/>
    <col min="10243" max="10243" width="11.28515625" style="56" customWidth="1"/>
    <col min="10244" max="10244" width="12.42578125" style="56" customWidth="1"/>
    <col min="10245" max="10249" width="8.85546875" style="56"/>
    <col min="10250" max="10250" width="7.140625" style="56" customWidth="1"/>
    <col min="10251" max="10494" width="8.85546875" style="56"/>
    <col min="10495" max="10495" width="7.140625" style="56" customWidth="1"/>
    <col min="10496" max="10496" width="39.42578125" style="56" customWidth="1"/>
    <col min="10497" max="10497" width="8.5703125" style="56" customWidth="1"/>
    <col min="10498" max="10498" width="11.140625" style="56" customWidth="1"/>
    <col min="10499" max="10499" width="11.28515625" style="56" customWidth="1"/>
    <col min="10500" max="10500" width="12.42578125" style="56" customWidth="1"/>
    <col min="10501" max="10505" width="8.85546875" style="56"/>
    <col min="10506" max="10506" width="7.140625" style="56" customWidth="1"/>
    <col min="10507" max="10750" width="8.85546875" style="56"/>
    <col min="10751" max="10751" width="7.140625" style="56" customWidth="1"/>
    <col min="10752" max="10752" width="39.42578125" style="56" customWidth="1"/>
    <col min="10753" max="10753" width="8.5703125" style="56" customWidth="1"/>
    <col min="10754" max="10754" width="11.140625" style="56" customWidth="1"/>
    <col min="10755" max="10755" width="11.28515625" style="56" customWidth="1"/>
    <col min="10756" max="10756" width="12.42578125" style="56" customWidth="1"/>
    <col min="10757" max="10761" width="8.85546875" style="56"/>
    <col min="10762" max="10762" width="7.140625" style="56" customWidth="1"/>
    <col min="10763" max="11006" width="8.85546875" style="56"/>
    <col min="11007" max="11007" width="7.140625" style="56" customWidth="1"/>
    <col min="11008" max="11008" width="39.42578125" style="56" customWidth="1"/>
    <col min="11009" max="11009" width="8.5703125" style="56" customWidth="1"/>
    <col min="11010" max="11010" width="11.140625" style="56" customWidth="1"/>
    <col min="11011" max="11011" width="11.28515625" style="56" customWidth="1"/>
    <col min="11012" max="11012" width="12.42578125" style="56" customWidth="1"/>
    <col min="11013" max="11017" width="8.85546875" style="56"/>
    <col min="11018" max="11018" width="7.140625" style="56" customWidth="1"/>
    <col min="11019" max="11262" width="8.85546875" style="56"/>
    <col min="11263" max="11263" width="7.140625" style="56" customWidth="1"/>
    <col min="11264" max="11264" width="39.42578125" style="56" customWidth="1"/>
    <col min="11265" max="11265" width="8.5703125" style="56" customWidth="1"/>
    <col min="11266" max="11266" width="11.140625" style="56" customWidth="1"/>
    <col min="11267" max="11267" width="11.28515625" style="56" customWidth="1"/>
    <col min="11268" max="11268" width="12.42578125" style="56" customWidth="1"/>
    <col min="11269" max="11273" width="8.85546875" style="56"/>
    <col min="11274" max="11274" width="7.140625" style="56" customWidth="1"/>
    <col min="11275" max="11518" width="8.85546875" style="56"/>
    <col min="11519" max="11519" width="7.140625" style="56" customWidth="1"/>
    <col min="11520" max="11520" width="39.42578125" style="56" customWidth="1"/>
    <col min="11521" max="11521" width="8.5703125" style="56" customWidth="1"/>
    <col min="11522" max="11522" width="11.140625" style="56" customWidth="1"/>
    <col min="11523" max="11523" width="11.28515625" style="56" customWidth="1"/>
    <col min="11524" max="11524" width="12.42578125" style="56" customWidth="1"/>
    <col min="11525" max="11529" width="8.85546875" style="56"/>
    <col min="11530" max="11530" width="7.140625" style="56" customWidth="1"/>
    <col min="11531" max="11774" width="8.85546875" style="56"/>
    <col min="11775" max="11775" width="7.140625" style="56" customWidth="1"/>
    <col min="11776" max="11776" width="39.42578125" style="56" customWidth="1"/>
    <col min="11777" max="11777" width="8.5703125" style="56" customWidth="1"/>
    <col min="11778" max="11778" width="11.140625" style="56" customWidth="1"/>
    <col min="11779" max="11779" wi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56" customWidth="1"/>
    <col min="12032" max="12032" width="39.42578125" style="56" customWidth="1"/>
    <col min="12033" max="12033" width="8.5703125" style="56" customWidth="1"/>
    <col min="12034" max="12034" width="11.140625" style="56" customWidth="1"/>
    <col min="12035" max="12035" width="11.28515625" style="56" customWidth="1"/>
    <col min="12036" max="12036" width="12.42578125" style="56" customWidth="1"/>
    <col min="12037" max="12041" width="8.85546875" style="56"/>
    <col min="12042" max="12042" width="7.140625" style="56" customWidth="1"/>
    <col min="12043" max="12286" width="8.85546875" style="56"/>
    <col min="12287" max="12287" width="7.140625" style="56" customWidth="1"/>
    <col min="12288" max="12288" width="39.42578125" style="56" customWidth="1"/>
    <col min="12289" max="12289" width="8.5703125" style="56" customWidth="1"/>
    <col min="12290" max="12290" width="11.140625" style="56" customWidth="1"/>
    <col min="12291" max="12291" width="11.28515625" style="56" customWidth="1"/>
    <col min="12292" max="12292" width="12.42578125" style="56" customWidth="1"/>
    <col min="12293" max="12297" width="8.85546875" style="56"/>
    <col min="12298" max="12298" width="7.140625" style="56" customWidth="1"/>
    <col min="12299" max="12542" width="8.85546875" style="56"/>
    <col min="12543" max="12543" width="7.140625" style="56" customWidth="1"/>
    <col min="12544" max="12544" width="39.42578125" style="56" customWidth="1"/>
    <col min="12545" max="12545" width="8.5703125" style="56" customWidth="1"/>
    <col min="12546" max="12546" width="11.140625" style="56" customWidth="1"/>
    <col min="12547" max="12547" width="11.28515625" style="56" customWidth="1"/>
    <col min="12548" max="12548" width="12.42578125" style="56" customWidth="1"/>
    <col min="12549" max="12553" width="8.85546875" style="56"/>
    <col min="12554" max="12554" width="7.140625" style="56" customWidth="1"/>
    <col min="12555" max="12798" width="8.85546875" style="56"/>
    <col min="12799" max="12799" width="7.140625" style="56" customWidth="1"/>
    <col min="12800" max="12800" width="39.42578125" style="56" customWidth="1"/>
    <col min="12801" max="12801" width="8.5703125" style="56" customWidth="1"/>
    <col min="12802" max="12802" width="11.140625" style="56" customWidth="1"/>
    <col min="12803" max="12803" width="11.28515625" style="56" customWidth="1"/>
    <col min="12804" max="12804" width="12.42578125" style="56" customWidth="1"/>
    <col min="12805" max="12809" width="8.85546875" style="56"/>
    <col min="12810" max="12810" width="7.140625" style="56" customWidth="1"/>
    <col min="12811" max="13054" width="8.85546875" style="56"/>
    <col min="13055" max="13055" width="7.140625" style="56" customWidth="1"/>
    <col min="13056" max="13056" width="39.42578125" style="56" customWidth="1"/>
    <col min="13057" max="13057" width="8.5703125" style="56" customWidth="1"/>
    <col min="13058" max="13058" width="11.140625" style="56" customWidth="1"/>
    <col min="13059" max="13059" width="11.28515625" style="56" customWidth="1"/>
    <col min="13060" max="13060" width="12.42578125" style="56" customWidth="1"/>
    <col min="13061" max="13065" width="8.85546875" style="56"/>
    <col min="13066" max="13066" width="7.140625" style="56" customWidth="1"/>
    <col min="13067" max="13310" width="8.85546875" style="56"/>
    <col min="13311" max="13311" width="7.140625" style="56" customWidth="1"/>
    <col min="13312" max="13312" width="39.42578125" style="56" customWidth="1"/>
    <col min="13313" max="13313" width="8.5703125" style="56" customWidth="1"/>
    <col min="13314" max="13314" width="11.140625" style="56" customWidth="1"/>
    <col min="13315" max="13315" width="11.28515625" style="56" customWidth="1"/>
    <col min="13316" max="13316" width="12.42578125" style="56" customWidth="1"/>
    <col min="13317" max="13321" width="8.85546875" style="56"/>
    <col min="13322" max="13322" width="7.140625" style="56" customWidth="1"/>
    <col min="13323" max="13566" width="8.85546875" style="56"/>
    <col min="13567" max="13567" width="7.140625" style="56" customWidth="1"/>
    <col min="13568" max="13568" width="39.42578125" style="56" customWidth="1"/>
    <col min="13569" max="13569" width="8.5703125" style="56" customWidth="1"/>
    <col min="13570" max="13570" width="11.140625" style="56" customWidth="1"/>
    <col min="13571" max="13571" width="11.28515625" style="56" customWidth="1"/>
    <col min="13572" max="13572" width="12.42578125" style="56" customWidth="1"/>
    <col min="13573" max="13577" width="8.85546875" style="56"/>
    <col min="13578" max="13578" width="7.140625" style="56" customWidth="1"/>
    <col min="13579" max="13822" width="8.85546875" style="56"/>
    <col min="13823" max="13823" width="7.140625" style="56" customWidth="1"/>
    <col min="13824" max="13824" width="39.42578125" style="56" customWidth="1"/>
    <col min="13825" max="13825" width="8.5703125" style="56" customWidth="1"/>
    <col min="13826" max="13826" width="11.140625" style="56" customWidth="1"/>
    <col min="13827" max="13827" width="11.28515625" style="56" customWidth="1"/>
    <col min="13828" max="13828" width="12.42578125" style="56" customWidth="1"/>
    <col min="13829" max="13833" width="8.85546875" style="56"/>
    <col min="13834" max="13834" width="7.140625" style="56" customWidth="1"/>
    <col min="13835" max="14078" width="8.85546875" style="56"/>
    <col min="14079" max="14079" width="7.140625" style="56" customWidth="1"/>
    <col min="14080" max="14080" width="39.42578125" style="56" customWidth="1"/>
    <col min="14081" max="14081" width="8.5703125" style="56" customWidth="1"/>
    <col min="14082" max="14082" width="11.140625" style="56" customWidth="1"/>
    <col min="14083" max="14083" width="11.28515625" style="56" customWidth="1"/>
    <col min="14084" max="14084" width="12.42578125" style="56" customWidth="1"/>
    <col min="14085" max="14089" width="8.85546875" style="56"/>
    <col min="14090" max="14090" width="7.140625" style="56" customWidth="1"/>
    <col min="14091" max="14334" width="8.85546875" style="56"/>
    <col min="14335" max="14335" width="7.140625" style="56" customWidth="1"/>
    <col min="14336" max="14336" width="39.42578125" style="56" customWidth="1"/>
    <col min="14337" max="14337" width="8.5703125" style="56" customWidth="1"/>
    <col min="14338" max="14338" width="11.140625" style="56" customWidth="1"/>
    <col min="14339" max="14339" width="11.28515625" style="56" customWidth="1"/>
    <col min="14340" max="14340" width="12.42578125" style="56" customWidth="1"/>
    <col min="14341" max="14345" width="8.85546875" style="56"/>
    <col min="14346" max="14346" width="7.140625" style="56" customWidth="1"/>
    <col min="14347" max="14590" width="8.85546875" style="56"/>
    <col min="14591" max="14591" width="7.140625" style="56" customWidth="1"/>
    <col min="14592" max="14592" width="39.42578125" style="56" customWidth="1"/>
    <col min="14593" max="14593" width="8.5703125" style="56" customWidth="1"/>
    <col min="14594" max="14594" width="11.140625" style="56" customWidth="1"/>
    <col min="14595" max="14595" width="11.28515625" style="56" customWidth="1"/>
    <col min="14596" max="14596" width="12.42578125" style="56" customWidth="1"/>
    <col min="14597" max="14601" width="8.85546875" style="56"/>
    <col min="14602" max="14602" width="7.140625" style="56" customWidth="1"/>
    <col min="14603" max="14846" width="8.85546875" style="56"/>
    <col min="14847" max="14847" width="7.140625" style="56" customWidth="1"/>
    <col min="14848" max="14848" width="39.42578125" style="56" customWidth="1"/>
    <col min="14849" max="14849" width="8.5703125" style="56" customWidth="1"/>
    <col min="14850" max="14850" width="11.140625" style="56" customWidth="1"/>
    <col min="14851" max="14851" width="11.28515625" style="56" customWidth="1"/>
    <col min="14852" max="14852" width="12.42578125" style="56" customWidth="1"/>
    <col min="14853" max="14857" width="8.85546875" style="56"/>
    <col min="14858" max="14858" width="7.140625" style="56" customWidth="1"/>
    <col min="14859" max="15102" width="8.85546875" style="56"/>
    <col min="15103" max="15103" width="7.140625" style="56" customWidth="1"/>
    <col min="15104" max="15104" width="39.42578125" style="56" customWidth="1"/>
    <col min="15105" max="15105" width="8.5703125" style="56" customWidth="1"/>
    <col min="15106" max="15106" width="11.140625" style="56" customWidth="1"/>
    <col min="15107" max="15107" width="11.28515625" style="56" customWidth="1"/>
    <col min="15108" max="15108" width="12.42578125" style="56" customWidth="1"/>
    <col min="15109" max="15113" width="8.85546875" style="56"/>
    <col min="15114" max="15114" width="7.140625" style="56" customWidth="1"/>
    <col min="15115" max="15358" width="8.85546875" style="56"/>
    <col min="15359" max="15359" width="7.140625" style="56" customWidth="1"/>
    <col min="15360" max="15360" width="39.42578125" style="56" customWidth="1"/>
    <col min="15361" max="15361" width="8.5703125" style="56" customWidth="1"/>
    <col min="15362" max="15362" width="11.140625" style="56" customWidth="1"/>
    <col min="15363" max="15363" width="11.28515625" style="56" customWidth="1"/>
    <col min="15364" max="15364" width="12.42578125" style="56" customWidth="1"/>
    <col min="15365" max="15369" width="8.85546875" style="56"/>
    <col min="15370" max="15370" width="7.140625" style="56" customWidth="1"/>
    <col min="15371" max="15614" width="8.85546875" style="56"/>
    <col min="15615" max="15615" width="7.140625" style="56" customWidth="1"/>
    <col min="15616" max="15616" width="39.42578125" style="56" customWidth="1"/>
    <col min="15617" max="15617" width="8.5703125" style="56" customWidth="1"/>
    <col min="15618" max="15618" width="11.140625" style="56" customWidth="1"/>
    <col min="15619" max="15619" width="11.28515625" style="56" customWidth="1"/>
    <col min="15620" max="15620" width="12.42578125" style="56" customWidth="1"/>
    <col min="15621" max="15625" width="8.85546875" style="56"/>
    <col min="15626" max="15626" width="7.140625" style="56" customWidth="1"/>
    <col min="15627" max="15870" width="8.85546875" style="56"/>
    <col min="15871" max="15871" width="7.140625" style="56" customWidth="1"/>
    <col min="15872" max="15872" width="39.42578125" style="56" customWidth="1"/>
    <col min="15873" max="15873" width="8.5703125" style="56" customWidth="1"/>
    <col min="15874" max="15874" width="11.140625" style="56" customWidth="1"/>
    <col min="15875" max="15875" width="11.28515625" style="56" customWidth="1"/>
    <col min="15876" max="15876" width="12.42578125" style="56" customWidth="1"/>
    <col min="15877" max="15881" width="8.85546875" style="56"/>
    <col min="15882" max="15882" width="7.140625" style="56" customWidth="1"/>
    <col min="15883" max="16126" width="8.85546875" style="56"/>
    <col min="16127" max="16127" width="7.140625" style="56" customWidth="1"/>
    <col min="16128" max="16128" width="39.42578125" style="56" customWidth="1"/>
    <col min="16129" max="16129" width="8.5703125" style="56" customWidth="1"/>
    <col min="16130" max="16130" width="11.140625" style="56" customWidth="1"/>
    <col min="16131" max="16131" width="11.28515625" style="56" customWidth="1"/>
    <col min="16132" max="16132" width="12.42578125" style="56" customWidth="1"/>
    <col min="16133" max="16137" width="8.85546875" style="56"/>
    <col min="16138" max="16138" width="7.140625" style="56" customWidth="1"/>
    <col min="16139" max="16384" width="8.85546875" style="56"/>
  </cols>
  <sheetData>
    <row r="1" spans="1:7">
      <c r="A1" s="67" t="s">
        <v>29</v>
      </c>
      <c r="B1" s="68" t="s">
        <v>90</v>
      </c>
      <c r="C1" s="37"/>
      <c r="D1" s="37"/>
      <c r="E1" s="37"/>
      <c r="F1" s="38"/>
    </row>
    <row r="2" spans="1:7">
      <c r="A2" s="67"/>
      <c r="B2" s="68"/>
      <c r="C2" s="37"/>
      <c r="D2" s="37"/>
      <c r="E2" s="37"/>
      <c r="F2" s="38"/>
    </row>
    <row r="3" spans="1:7" s="60" customFormat="1" ht="15">
      <c r="A3" s="162" t="s">
        <v>54</v>
      </c>
      <c r="B3" s="163"/>
      <c r="C3" s="163"/>
      <c r="D3" s="163"/>
      <c r="E3" s="163"/>
      <c r="F3" s="164"/>
      <c r="G3" s="59"/>
    </row>
    <row r="4" spans="1:7" s="62" customFormat="1" ht="26.25" customHeight="1">
      <c r="A4" s="150" t="s">
        <v>12</v>
      </c>
      <c r="B4" s="151"/>
      <c r="C4" s="151"/>
      <c r="D4" s="151"/>
      <c r="E4" s="151"/>
      <c r="F4" s="152"/>
      <c r="G4" s="61"/>
    </row>
    <row r="5" spans="1:7" s="62" customFormat="1" ht="41.25" customHeight="1">
      <c r="A5" s="141" t="s">
        <v>13</v>
      </c>
      <c r="B5" s="142"/>
      <c r="C5" s="142"/>
      <c r="D5" s="142"/>
      <c r="E5" s="142"/>
      <c r="F5" s="143"/>
      <c r="G5" s="61"/>
    </row>
    <row r="6" spans="1:7" s="62" customFormat="1" ht="26.25" customHeight="1">
      <c r="A6" s="141" t="s">
        <v>14</v>
      </c>
      <c r="B6" s="142"/>
      <c r="C6" s="142"/>
      <c r="D6" s="142"/>
      <c r="E6" s="142"/>
      <c r="F6" s="143"/>
      <c r="G6" s="61"/>
    </row>
    <row r="7" spans="1:7" s="62" customFormat="1" ht="13.5" customHeight="1">
      <c r="A7" s="141" t="s">
        <v>15</v>
      </c>
      <c r="B7" s="142"/>
      <c r="C7" s="142"/>
      <c r="D7" s="142"/>
      <c r="E7" s="142"/>
      <c r="F7" s="143"/>
      <c r="G7" s="61"/>
    </row>
    <row r="8" spans="1:7" s="62" customFormat="1" ht="26.25" customHeight="1">
      <c r="A8" s="144" t="s">
        <v>16</v>
      </c>
      <c r="B8" s="145"/>
      <c r="C8" s="145"/>
      <c r="D8" s="145"/>
      <c r="E8" s="145"/>
      <c r="F8" s="146"/>
      <c r="G8" s="61"/>
    </row>
    <row r="9" spans="1:7">
      <c r="A9" s="80" t="s">
        <v>17</v>
      </c>
      <c r="B9" s="81"/>
      <c r="C9" s="81"/>
      <c r="D9" s="81"/>
      <c r="E9" s="81"/>
      <c r="F9" s="82"/>
    </row>
    <row r="10" spans="1:7">
      <c r="A10" s="69"/>
      <c r="B10" s="37"/>
      <c r="C10" s="37"/>
      <c r="D10" s="37"/>
      <c r="E10" s="37"/>
      <c r="F10" s="38"/>
    </row>
    <row r="11" spans="1:7" s="62" customFormat="1" ht="13.5">
      <c r="A11" s="156" t="s">
        <v>18</v>
      </c>
      <c r="B11" s="157"/>
      <c r="C11" s="157"/>
      <c r="D11" s="157"/>
      <c r="E11" s="157"/>
      <c r="F11" s="158"/>
      <c r="G11" s="61"/>
    </row>
    <row r="12" spans="1:7" s="62" customFormat="1" ht="15.75" customHeight="1">
      <c r="A12" s="159" t="s">
        <v>19</v>
      </c>
      <c r="B12" s="160"/>
      <c r="C12" s="160"/>
      <c r="D12" s="160"/>
      <c r="E12" s="160"/>
      <c r="F12" s="161"/>
      <c r="G12" s="61"/>
    </row>
    <row r="13" spans="1:7" s="62" customFormat="1" ht="13.5" customHeight="1">
      <c r="A13" s="153" t="s">
        <v>20</v>
      </c>
      <c r="B13" s="154"/>
      <c r="C13" s="154"/>
      <c r="D13" s="154"/>
      <c r="E13" s="154"/>
      <c r="F13" s="155"/>
      <c r="G13" s="61"/>
    </row>
    <row r="14" spans="1:7" s="62" customFormat="1" ht="25.15" customHeight="1">
      <c r="A14" s="153" t="s">
        <v>55</v>
      </c>
      <c r="B14" s="154"/>
      <c r="C14" s="154"/>
      <c r="D14" s="154"/>
      <c r="E14" s="154"/>
      <c r="F14" s="155"/>
      <c r="G14" s="61"/>
    </row>
    <row r="15" spans="1:7" s="62" customFormat="1" ht="25.15" customHeight="1">
      <c r="A15" s="153" t="s">
        <v>56</v>
      </c>
      <c r="B15" s="154"/>
      <c r="C15" s="154"/>
      <c r="D15" s="154"/>
      <c r="E15" s="154"/>
      <c r="F15" s="155"/>
      <c r="G15" s="61"/>
    </row>
    <row r="16" spans="1:7" s="62" customFormat="1" ht="25.15" customHeight="1">
      <c r="A16" s="153" t="s">
        <v>57</v>
      </c>
      <c r="B16" s="154"/>
      <c r="C16" s="154"/>
      <c r="D16" s="154"/>
      <c r="E16" s="154"/>
      <c r="F16" s="155"/>
      <c r="G16" s="61"/>
    </row>
    <row r="17" spans="1:7" ht="30" customHeight="1">
      <c r="A17" s="153" t="s">
        <v>49</v>
      </c>
      <c r="B17" s="154"/>
      <c r="C17" s="154"/>
      <c r="D17" s="154"/>
      <c r="E17" s="154"/>
      <c r="F17" s="155"/>
    </row>
    <row r="18" spans="1:7">
      <c r="A18" s="153" t="s">
        <v>58</v>
      </c>
      <c r="B18" s="154"/>
      <c r="C18" s="154"/>
      <c r="D18" s="154"/>
      <c r="E18" s="154"/>
      <c r="F18" s="155"/>
    </row>
    <row r="19" spans="1:7">
      <c r="A19" s="69"/>
      <c r="B19" s="37"/>
      <c r="C19" s="37"/>
      <c r="D19" s="37"/>
      <c r="E19" s="37"/>
      <c r="F19" s="38"/>
    </row>
    <row r="20" spans="1:7" s="55" customFormat="1" ht="17.25" thickBot="1">
      <c r="A20" s="70"/>
      <c r="B20" s="71" t="s">
        <v>5</v>
      </c>
      <c r="C20" s="72" t="s">
        <v>6</v>
      </c>
      <c r="D20" s="72" t="s">
        <v>7</v>
      </c>
      <c r="E20" s="72" t="s">
        <v>8</v>
      </c>
      <c r="F20" s="73" t="s">
        <v>9</v>
      </c>
      <c r="G20" s="63"/>
    </row>
    <row r="21" spans="1:7" ht="17.25" thickTop="1"/>
    <row r="22" spans="1:7" ht="51">
      <c r="A22" s="22" t="s">
        <v>92</v>
      </c>
      <c r="B22" s="1" t="s">
        <v>107</v>
      </c>
      <c r="C22" s="5" t="s">
        <v>21</v>
      </c>
      <c r="D22" s="6">
        <v>10</v>
      </c>
      <c r="E22" s="7">
        <v>0</v>
      </c>
      <c r="F22" s="8">
        <f>D22*E22</f>
        <v>0</v>
      </c>
    </row>
    <row r="23" spans="1:7" s="65" customFormat="1">
      <c r="A23" s="23"/>
      <c r="B23" s="32"/>
      <c r="C23" s="5"/>
      <c r="D23" s="5"/>
      <c r="E23" s="5"/>
      <c r="F23" s="8"/>
      <c r="G23" s="66"/>
    </row>
    <row r="24" spans="1:7" s="65" customFormat="1" ht="76.5">
      <c r="A24" s="22" t="s">
        <v>93</v>
      </c>
      <c r="B24" s="89" t="s">
        <v>112</v>
      </c>
      <c r="C24" s="5" t="s">
        <v>21</v>
      </c>
      <c r="D24" s="6">
        <v>850</v>
      </c>
      <c r="E24" s="7">
        <v>0</v>
      </c>
      <c r="F24" s="8">
        <f>D24*E24</f>
        <v>0</v>
      </c>
      <c r="G24" s="58"/>
    </row>
    <row r="25" spans="1:7" s="65" customFormat="1">
      <c r="A25" s="22"/>
      <c r="B25" s="1"/>
      <c r="C25" s="5"/>
      <c r="D25" s="6"/>
      <c r="E25" s="7"/>
      <c r="F25" s="8"/>
      <c r="G25" s="58"/>
    </row>
    <row r="26" spans="1:7" s="65" customFormat="1" ht="89.25">
      <c r="A26" s="22" t="s">
        <v>94</v>
      </c>
      <c r="B26" s="89" t="s">
        <v>113</v>
      </c>
      <c r="C26" s="5" t="s">
        <v>21</v>
      </c>
      <c r="D26" s="6">
        <v>80</v>
      </c>
      <c r="E26" s="7">
        <v>0</v>
      </c>
      <c r="F26" s="8">
        <f>D26*E26</f>
        <v>0</v>
      </c>
      <c r="G26" s="58"/>
    </row>
    <row r="27" spans="1:7" s="65" customFormat="1">
      <c r="A27" s="23"/>
      <c r="B27" s="1"/>
      <c r="C27" s="5"/>
      <c r="D27" s="6"/>
      <c r="E27" s="7"/>
      <c r="F27" s="8"/>
      <c r="G27" s="66"/>
    </row>
    <row r="28" spans="1:7" s="65" customFormat="1" ht="75.599999999999994" customHeight="1">
      <c r="A28" s="22" t="s">
        <v>95</v>
      </c>
      <c r="B28" s="1" t="s">
        <v>115</v>
      </c>
      <c r="C28" s="5" t="s">
        <v>21</v>
      </c>
      <c r="D28" s="6">
        <v>5</v>
      </c>
      <c r="E28" s="7">
        <v>0</v>
      </c>
      <c r="F28" s="8">
        <f>D28*E28</f>
        <v>0</v>
      </c>
      <c r="G28" s="58"/>
    </row>
    <row r="29" spans="1:7" s="65" customFormat="1">
      <c r="A29" s="23"/>
      <c r="B29" s="1"/>
      <c r="C29" s="5"/>
      <c r="D29" s="6"/>
      <c r="E29" s="7"/>
      <c r="F29" s="8"/>
      <c r="G29" s="66"/>
    </row>
    <row r="30" spans="1:7" s="65" customFormat="1" ht="57" customHeight="1">
      <c r="A30" s="22" t="s">
        <v>96</v>
      </c>
      <c r="B30" s="1" t="s">
        <v>114</v>
      </c>
      <c r="C30" s="5" t="s">
        <v>21</v>
      </c>
      <c r="D30" s="6">
        <v>80</v>
      </c>
      <c r="E30" s="7">
        <v>0</v>
      </c>
      <c r="F30" s="8">
        <f>D30*E30</f>
        <v>0</v>
      </c>
      <c r="G30" s="58"/>
    </row>
    <row r="31" spans="1:7" s="65" customFormat="1">
      <c r="A31" s="23"/>
      <c r="B31" s="1"/>
      <c r="C31" s="5"/>
      <c r="D31" s="6"/>
      <c r="E31" s="7"/>
      <c r="F31" s="8"/>
      <c r="G31" s="66"/>
    </row>
    <row r="32" spans="1:7" s="65" customFormat="1" ht="38.25">
      <c r="A32" s="22" t="s">
        <v>98</v>
      </c>
      <c r="B32" s="1" t="s">
        <v>204</v>
      </c>
      <c r="C32" s="5" t="s">
        <v>59</v>
      </c>
      <c r="D32" s="6">
        <v>1350</v>
      </c>
      <c r="E32" s="7">
        <v>0</v>
      </c>
      <c r="F32" s="8">
        <f>D32*E32</f>
        <v>0</v>
      </c>
      <c r="G32" s="58"/>
    </row>
    <row r="33" spans="1:7" s="65" customFormat="1" ht="17.25" thickBot="1">
      <c r="A33" s="22"/>
      <c r="B33" s="1"/>
      <c r="C33" s="5"/>
      <c r="D33" s="6"/>
      <c r="E33" s="7"/>
      <c r="F33" s="8"/>
      <c r="G33" s="58"/>
    </row>
    <row r="34" spans="1:7" s="55" customFormat="1" ht="17.25" thickBot="1">
      <c r="A34" s="16"/>
      <c r="B34" s="17" t="s">
        <v>24</v>
      </c>
      <c r="C34" s="18"/>
      <c r="D34" s="19"/>
      <c r="E34" s="20"/>
      <c r="F34" s="21">
        <f>SUM(F21:F32)</f>
        <v>0</v>
      </c>
      <c r="G34" s="63"/>
    </row>
    <row r="35" spans="1:7" ht="17.25" thickTop="1"/>
  </sheetData>
  <sheetProtection selectLockedCells="1" selectUnlockedCells="1"/>
  <mergeCells count="14">
    <mergeCell ref="A11:F11"/>
    <mergeCell ref="A12:F12"/>
    <mergeCell ref="A13:F13"/>
    <mergeCell ref="A3:F3"/>
    <mergeCell ref="A4:F4"/>
    <mergeCell ref="A5:F5"/>
    <mergeCell ref="A6:F6"/>
    <mergeCell ref="A7:F7"/>
    <mergeCell ref="A8:F8"/>
    <mergeCell ref="A14:F14"/>
    <mergeCell ref="A17:F17"/>
    <mergeCell ref="A16:F16"/>
    <mergeCell ref="A15:F15"/>
    <mergeCell ref="A18:F1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5D1F-835A-4A00-9BE3-D6FBF8449539}">
  <sheetPr>
    <tabColor theme="5" tint="0.39997558519241921"/>
  </sheetPr>
  <dimension ref="A1:G52"/>
  <sheetViews>
    <sheetView view="pageBreakPreview" topLeftCell="A40" zoomScaleNormal="100" zoomScaleSheetLayoutView="100" workbookViewId="0">
      <selection activeCell="E49" sqref="E49"/>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9" width="8.85546875" style="56"/>
    <col min="10" max="10" width="7.140625" style="56" customWidth="1"/>
    <col min="11" max="254" width="8.85546875" style="56"/>
    <col min="255" max="255" width="7.140625" style="56" customWidth="1"/>
    <col min="256" max="256" width="39.42578125" style="56" customWidth="1"/>
    <col min="257" max="257" width="8.5703125" style="56" customWidth="1"/>
    <col min="258" max="258" width="11.140625" style="56" customWidth="1"/>
    <col min="259" max="259" width="11.28515625" style="56" customWidth="1"/>
    <col min="260" max="260" width="12.42578125" style="56" customWidth="1"/>
    <col min="261" max="265" width="8.85546875" style="56"/>
    <col min="266" max="266" width="7.140625" style="56" customWidth="1"/>
    <col min="267" max="510" width="8.85546875" style="56"/>
    <col min="511" max="511" width="7.140625" style="56" customWidth="1"/>
    <col min="512" max="512" width="39.42578125" style="56" customWidth="1"/>
    <col min="513" max="513" width="8.5703125" style="56" customWidth="1"/>
    <col min="514" max="514" width="11.140625" style="56" customWidth="1"/>
    <col min="515" max="515" width="11.28515625" style="56" customWidth="1"/>
    <col min="516" max="516" width="12.42578125" style="56" customWidth="1"/>
    <col min="517" max="521" width="8.85546875" style="56"/>
    <col min="522" max="522" width="7.140625" style="56" customWidth="1"/>
    <col min="523" max="766" width="8.85546875" style="56"/>
    <col min="767" max="767" width="7.140625" style="56" customWidth="1"/>
    <col min="768" max="768" width="39.42578125" style="56" customWidth="1"/>
    <col min="769" max="769" width="8.5703125" style="56" customWidth="1"/>
    <col min="770" max="770" width="11.140625" style="56" customWidth="1"/>
    <col min="771" max="771" width="11.28515625" style="56" customWidth="1"/>
    <col min="772" max="772" width="12.42578125" style="56" customWidth="1"/>
    <col min="773" max="777" width="8.85546875" style="56"/>
    <col min="778" max="778" width="7.140625" style="56" customWidth="1"/>
    <col min="779" max="1022" width="8.85546875" style="56"/>
    <col min="1023" max="1023" width="7.140625" style="56" customWidth="1"/>
    <col min="1024" max="1024" width="39.42578125" style="56" customWidth="1"/>
    <col min="1025" max="1025" width="8.5703125" style="56" customWidth="1"/>
    <col min="1026" max="1026" width="11.140625" style="56" customWidth="1"/>
    <col min="1027" max="1027" width="11.28515625" style="56" customWidth="1"/>
    <col min="1028" max="1028" width="12.42578125" style="56" customWidth="1"/>
    <col min="1029" max="1033" width="8.85546875" style="56"/>
    <col min="1034" max="1034" width="7.140625" style="56" customWidth="1"/>
    <col min="1035" max="1278" width="8.85546875" style="56"/>
    <col min="1279" max="1279" width="7.140625" style="56" customWidth="1"/>
    <col min="1280" max="1280" width="39.42578125" style="56" customWidth="1"/>
    <col min="1281" max="1281" width="8.5703125" style="56" customWidth="1"/>
    <col min="1282" max="1282" width="11.140625" style="56" customWidth="1"/>
    <col min="1283" max="1283" width="11.28515625" style="56" customWidth="1"/>
    <col min="1284" max="1284" width="12.42578125" style="56" customWidth="1"/>
    <col min="1285" max="1289" width="8.85546875" style="56"/>
    <col min="1290" max="1290" width="7.140625" style="56" customWidth="1"/>
    <col min="1291" max="1534" width="8.85546875" style="56"/>
    <col min="1535" max="1535" width="7.140625" style="56" customWidth="1"/>
    <col min="1536" max="1536" width="39.42578125" style="56" customWidth="1"/>
    <col min="1537" max="1537" width="8.5703125" style="56" customWidth="1"/>
    <col min="1538" max="1538" width="11.140625" style="56" customWidth="1"/>
    <col min="1539" max="1539" width="11.28515625" style="56" customWidth="1"/>
    <col min="1540" max="1540" width="12.42578125" style="56" customWidth="1"/>
    <col min="1541" max="1545" width="8.85546875" style="56"/>
    <col min="1546" max="1546" width="7.140625" style="56" customWidth="1"/>
    <col min="1547" max="1790" width="8.85546875" style="56"/>
    <col min="1791" max="1791" width="7.140625" style="56" customWidth="1"/>
    <col min="1792" max="1792" width="39.42578125" style="56" customWidth="1"/>
    <col min="1793" max="1793" width="8.5703125" style="56" customWidth="1"/>
    <col min="1794" max="1794" width="11.140625" style="56" customWidth="1"/>
    <col min="1795" max="1795" width="11.28515625" style="56" customWidth="1"/>
    <col min="1796" max="1796" width="12.42578125" style="56" customWidth="1"/>
    <col min="1797" max="1801" width="8.85546875" style="56"/>
    <col min="1802" max="1802" width="7.140625" style="56" customWidth="1"/>
    <col min="1803" max="2046" width="8.85546875" style="56"/>
    <col min="2047" max="2047" width="7.140625" style="56" customWidth="1"/>
    <col min="2048" max="2048" width="39.42578125" style="56" customWidth="1"/>
    <col min="2049" max="2049" width="8.5703125" style="56" customWidth="1"/>
    <col min="2050" max="2050" width="11.140625" style="56" customWidth="1"/>
    <col min="2051" max="2051" width="11.28515625" style="56" customWidth="1"/>
    <col min="2052" max="2052" width="12.42578125" style="56" customWidth="1"/>
    <col min="2053" max="2057" width="8.85546875" style="56"/>
    <col min="2058" max="2058" width="7.140625" style="56" customWidth="1"/>
    <col min="2059" max="2302" width="8.85546875" style="56"/>
    <col min="2303" max="2303" width="7.140625" style="56" customWidth="1"/>
    <col min="2304" max="2304" width="39.42578125" style="56" customWidth="1"/>
    <col min="2305" max="2305" width="8.5703125" style="56" customWidth="1"/>
    <col min="2306" max="2306" width="11.140625" style="56" customWidth="1"/>
    <col min="2307" max="2307" width="11.28515625" style="56" customWidth="1"/>
    <col min="2308" max="2308" width="12.42578125" style="56" customWidth="1"/>
    <col min="2309" max="2313" width="8.85546875" style="56"/>
    <col min="2314" max="2314" width="7.140625" style="56" customWidth="1"/>
    <col min="2315" max="2558" width="8.85546875" style="56"/>
    <col min="2559" max="2559" width="7.140625" style="56" customWidth="1"/>
    <col min="2560" max="2560" width="39.42578125" style="56" customWidth="1"/>
    <col min="2561" max="2561" width="8.5703125" style="56" customWidth="1"/>
    <col min="2562" max="2562" width="11.140625" style="56" customWidth="1"/>
    <col min="2563" max="2563" width="11.28515625" style="56" customWidth="1"/>
    <col min="2564" max="2564" width="12.42578125" style="56" customWidth="1"/>
    <col min="2565" max="2569" width="8.85546875" style="56"/>
    <col min="2570" max="2570" width="7.140625" style="56" customWidth="1"/>
    <col min="2571" max="2814" width="8.85546875" style="56"/>
    <col min="2815" max="2815" width="7.140625" style="56" customWidth="1"/>
    <col min="2816" max="2816" width="39.42578125" style="56" customWidth="1"/>
    <col min="2817" max="2817" width="8.5703125" style="56" customWidth="1"/>
    <col min="2818" max="2818" width="11.140625" style="56" customWidth="1"/>
    <col min="2819" max="2819" width="11.28515625" style="56" customWidth="1"/>
    <col min="2820" max="2820" width="12.42578125" style="56" customWidth="1"/>
    <col min="2821" max="2825" width="8.85546875" style="56"/>
    <col min="2826" max="2826" width="7.140625" style="56" customWidth="1"/>
    <col min="2827" max="3070" width="8.85546875" style="56"/>
    <col min="3071" max="3071" width="7.140625" style="56" customWidth="1"/>
    <col min="3072" max="3072" width="39.42578125" style="56" customWidth="1"/>
    <col min="3073" max="3073" width="8.5703125" style="56" customWidth="1"/>
    <col min="3074" max="3074" width="11.140625" style="56" customWidth="1"/>
    <col min="3075" max="3075" width="11.28515625" style="56" customWidth="1"/>
    <col min="3076" max="3076" width="12.42578125" style="56" customWidth="1"/>
    <col min="3077" max="3081" width="8.85546875" style="56"/>
    <col min="3082" max="3082" width="7.140625" style="56" customWidth="1"/>
    <col min="3083" max="3326" width="8.85546875" style="56"/>
    <col min="3327" max="3327" width="7.140625" style="56" customWidth="1"/>
    <col min="3328" max="3328" width="39.42578125" style="56" customWidth="1"/>
    <col min="3329" max="3329" width="8.5703125" style="56" customWidth="1"/>
    <col min="3330" max="3330" width="11.140625" style="56" customWidth="1"/>
    <col min="3331" max="3331" width="11.28515625" style="56" customWidth="1"/>
    <col min="3332" max="3332" width="12.42578125" style="56" customWidth="1"/>
    <col min="3333" max="3337" width="8.85546875" style="56"/>
    <col min="3338" max="3338" width="7.140625" style="56" customWidth="1"/>
    <col min="3339" max="3582" width="8.85546875" style="56"/>
    <col min="3583" max="3583" width="7.140625" style="56" customWidth="1"/>
    <col min="3584" max="3584" width="39.42578125" style="56" customWidth="1"/>
    <col min="3585" max="3585" width="8.5703125" style="56" customWidth="1"/>
    <col min="3586" max="3586" width="11.140625" style="56" customWidth="1"/>
    <col min="3587" max="3587" width="11.28515625" style="56" customWidth="1"/>
    <col min="3588" max="3588" width="12.42578125" style="56" customWidth="1"/>
    <col min="3589" max="3593" width="8.85546875" style="56"/>
    <col min="3594" max="3594" width="7.140625" style="56" customWidth="1"/>
    <col min="3595" max="3838" width="8.85546875" style="56"/>
    <col min="3839" max="3839" width="7.140625" style="56" customWidth="1"/>
    <col min="3840" max="3840" width="39.42578125" style="56" customWidth="1"/>
    <col min="3841" max="3841" width="8.5703125" style="56" customWidth="1"/>
    <col min="3842" max="3842" width="11.140625" style="56" customWidth="1"/>
    <col min="3843" max="3843" width="11.28515625" style="56" customWidth="1"/>
    <col min="3844" max="3844" width="12.42578125" style="56" customWidth="1"/>
    <col min="3845" max="3849" width="8.85546875" style="56"/>
    <col min="3850" max="3850" width="7.140625" style="56" customWidth="1"/>
    <col min="3851" max="4094" width="8.85546875" style="56"/>
    <col min="4095" max="4095" width="7.140625" style="56" customWidth="1"/>
    <col min="4096" max="4096" width="39.42578125" style="56" customWidth="1"/>
    <col min="4097" max="4097" width="8.5703125" style="56" customWidth="1"/>
    <col min="4098" max="4098" width="11.140625" style="56" customWidth="1"/>
    <col min="4099" max="4099" width="11.28515625" style="56" customWidth="1"/>
    <col min="4100" max="4100" width="12.42578125" style="56" customWidth="1"/>
    <col min="4101" max="4105" width="8.85546875" style="56"/>
    <col min="4106" max="4106" width="7.140625" style="56" customWidth="1"/>
    <col min="4107" max="4350" width="8.85546875" style="56"/>
    <col min="4351" max="4351" width="7.140625" style="56" customWidth="1"/>
    <col min="4352" max="4352" width="39.42578125" style="56" customWidth="1"/>
    <col min="4353" max="4353" width="8.5703125" style="56" customWidth="1"/>
    <col min="4354" max="4354" width="11.140625" style="56" customWidth="1"/>
    <col min="4355" max="4355" width="11.28515625" style="56" customWidth="1"/>
    <col min="4356" max="4356" width="12.42578125" style="56" customWidth="1"/>
    <col min="4357" max="4361" width="8.85546875" style="56"/>
    <col min="4362" max="4362" width="7.140625" style="56" customWidth="1"/>
    <col min="4363" max="4606" width="8.85546875" style="56"/>
    <col min="4607" max="4607" width="7.140625" style="56" customWidth="1"/>
    <col min="4608" max="4608" width="39.42578125" style="56" customWidth="1"/>
    <col min="4609" max="4609" width="8.5703125" style="56" customWidth="1"/>
    <col min="4610" max="4610" width="11.140625" style="56" customWidth="1"/>
    <col min="4611" max="4611" width="11.28515625" style="56" customWidth="1"/>
    <col min="4612" max="4612" width="12.42578125" style="56" customWidth="1"/>
    <col min="4613" max="4617" width="8.85546875" style="56"/>
    <col min="4618" max="4618" width="7.140625" style="56" customWidth="1"/>
    <col min="4619" max="4862" width="8.85546875" style="56"/>
    <col min="4863" max="4863" width="7.140625" style="56" customWidth="1"/>
    <col min="4864" max="4864" width="39.42578125" style="56" customWidth="1"/>
    <col min="4865" max="4865" width="8.5703125" style="56" customWidth="1"/>
    <col min="4866" max="4866" width="11.140625" style="56" customWidth="1"/>
    <col min="4867" max="4867" width="11.28515625" style="56" customWidth="1"/>
    <col min="4868" max="4868" width="12.42578125" style="56" customWidth="1"/>
    <col min="4869" max="4873" width="8.85546875" style="56"/>
    <col min="4874" max="4874" width="7.140625" style="56" customWidth="1"/>
    <col min="4875" max="5118" width="8.85546875" style="56"/>
    <col min="5119" max="5119" width="7.140625" style="56" customWidth="1"/>
    <col min="5120" max="5120" width="39.42578125" style="56" customWidth="1"/>
    <col min="5121" max="5121" width="8.5703125" style="56" customWidth="1"/>
    <col min="5122" max="5122" width="11.140625" style="56" customWidth="1"/>
    <col min="5123" max="5123" width="11.28515625" style="56" customWidth="1"/>
    <col min="5124" max="5124" width="12.42578125" style="56" customWidth="1"/>
    <col min="5125" max="5129" width="8.85546875" style="56"/>
    <col min="5130" max="5130" width="7.140625" style="56" customWidth="1"/>
    <col min="5131" max="5374" width="8.85546875" style="56"/>
    <col min="5375" max="5375" width="7.140625" style="56" customWidth="1"/>
    <col min="5376" max="5376" width="39.42578125" style="56" customWidth="1"/>
    <col min="5377" max="5377" width="8.5703125" style="56" customWidth="1"/>
    <col min="5378" max="5378" width="11.140625" style="56" customWidth="1"/>
    <col min="5379" max="5379" width="11.28515625" style="56" customWidth="1"/>
    <col min="5380" max="5380" width="12.42578125" style="56" customWidth="1"/>
    <col min="5381" max="5385" width="8.85546875" style="56"/>
    <col min="5386" max="5386" width="7.140625" style="56" customWidth="1"/>
    <col min="5387" max="5630" width="8.85546875" style="56"/>
    <col min="5631" max="5631" width="7.140625" style="56" customWidth="1"/>
    <col min="5632" max="5632" width="39.42578125" style="56" customWidth="1"/>
    <col min="5633" max="5633" width="8.5703125" style="56" customWidth="1"/>
    <col min="5634" max="5634" width="11.140625" style="56" customWidth="1"/>
    <col min="5635" max="5635" width="11.28515625" style="56" customWidth="1"/>
    <col min="5636" max="5636" width="12.42578125" style="56" customWidth="1"/>
    <col min="5637" max="5641" width="8.85546875" style="56"/>
    <col min="5642" max="5642" width="7.140625" style="56" customWidth="1"/>
    <col min="5643" max="5886" width="8.85546875" style="56"/>
    <col min="5887" max="5887" width="7.140625" style="56" customWidth="1"/>
    <col min="5888" max="5888" width="39.42578125" style="56" customWidth="1"/>
    <col min="5889" max="5889" width="8.5703125" style="56" customWidth="1"/>
    <col min="5890" max="5890" width="11.140625" style="56" customWidth="1"/>
    <col min="5891" max="5891" width="11.28515625" style="56" customWidth="1"/>
    <col min="5892" max="5892" width="12.42578125" style="56" customWidth="1"/>
    <col min="5893" max="5897" width="8.85546875" style="56"/>
    <col min="5898" max="5898" width="7.140625" style="56" customWidth="1"/>
    <col min="5899" max="6142" width="8.85546875" style="56"/>
    <col min="6143" max="6143" width="7.140625" style="56" customWidth="1"/>
    <col min="6144" max="6144" width="39.42578125" style="56" customWidth="1"/>
    <col min="6145" max="6145" width="8.5703125" style="56" customWidth="1"/>
    <col min="6146" max="6146" width="11.140625" style="56" customWidth="1"/>
    <col min="6147" max="6147" width="11.28515625" style="56" customWidth="1"/>
    <col min="6148" max="6148" width="12.42578125" style="56" customWidth="1"/>
    <col min="6149" max="6153" width="8.85546875" style="56"/>
    <col min="6154" max="6154" width="7.140625" style="56" customWidth="1"/>
    <col min="6155" max="6398" width="8.85546875" style="56"/>
    <col min="6399" max="6399" width="7.140625" style="56" customWidth="1"/>
    <col min="6400" max="6400" width="39.42578125" style="56" customWidth="1"/>
    <col min="6401" max="6401" width="8.5703125" style="56" customWidth="1"/>
    <col min="6402" max="6402" width="11.140625" style="56" customWidth="1"/>
    <col min="6403" max="6403" width="11.28515625" style="56" customWidth="1"/>
    <col min="6404" max="6404" width="12.42578125" style="56" customWidth="1"/>
    <col min="6405" max="6409" width="8.85546875" style="56"/>
    <col min="6410" max="6410" width="7.140625" style="56" customWidth="1"/>
    <col min="6411" max="6654" width="8.85546875" style="56"/>
    <col min="6655" max="6655" width="7.140625" style="56" customWidth="1"/>
    <col min="6656" max="6656" width="39.42578125" style="56" customWidth="1"/>
    <col min="6657" max="6657" width="8.5703125" style="56" customWidth="1"/>
    <col min="6658" max="6658" width="11.140625" style="56" customWidth="1"/>
    <col min="6659" max="6659" width="11.28515625" style="56" customWidth="1"/>
    <col min="6660" max="6660" width="12.42578125" style="56" customWidth="1"/>
    <col min="6661" max="6665" width="8.85546875" style="56"/>
    <col min="6666" max="6666" width="7.140625" style="56" customWidth="1"/>
    <col min="6667" max="6910" width="8.85546875" style="56"/>
    <col min="6911" max="6911" width="7.140625" style="56" customWidth="1"/>
    <col min="6912" max="6912" width="39.42578125" style="56" customWidth="1"/>
    <col min="6913" max="6913" width="8.5703125" style="56" customWidth="1"/>
    <col min="6914" max="6914" width="11.140625" style="56" customWidth="1"/>
    <col min="6915" max="6915" width="11.28515625" style="56" customWidth="1"/>
    <col min="6916" max="6916" width="12.42578125" style="56" customWidth="1"/>
    <col min="6917" max="6921" width="8.85546875" style="56"/>
    <col min="6922" max="6922" width="7.140625" style="56" customWidth="1"/>
    <col min="6923" max="7166" width="8.85546875" style="56"/>
    <col min="7167" max="7167" width="7.140625" style="56" customWidth="1"/>
    <col min="7168" max="7168" width="39.42578125" style="56" customWidth="1"/>
    <col min="7169" max="7169" width="8.5703125" style="56" customWidth="1"/>
    <col min="7170" max="7170" width="11.140625" style="56" customWidth="1"/>
    <col min="7171" max="7171" width="11.28515625" style="56" customWidth="1"/>
    <col min="7172" max="7172" width="12.42578125" style="56" customWidth="1"/>
    <col min="7173" max="7177" width="8.85546875" style="56"/>
    <col min="7178" max="7178" width="7.140625" style="56" customWidth="1"/>
    <col min="7179" max="7422" width="8.85546875" style="56"/>
    <col min="7423" max="7423" width="7.140625" style="56" customWidth="1"/>
    <col min="7424" max="7424" width="39.42578125" style="56" customWidth="1"/>
    <col min="7425" max="7425" width="8.5703125" style="56" customWidth="1"/>
    <col min="7426" max="7426" width="11.140625" style="56" customWidth="1"/>
    <col min="7427" max="7427" width="11.28515625" style="56" customWidth="1"/>
    <col min="7428" max="7428" width="12.42578125" style="56" customWidth="1"/>
    <col min="7429" max="7433" width="8.85546875" style="56"/>
    <col min="7434" max="7434" width="7.140625" style="56" customWidth="1"/>
    <col min="7435" max="7678" width="8.85546875" style="56"/>
    <col min="7679" max="7679" width="7.140625" style="56" customWidth="1"/>
    <col min="7680" max="7680" width="39.42578125" style="56" customWidth="1"/>
    <col min="7681" max="7681" width="8.5703125" style="56" customWidth="1"/>
    <col min="7682" max="7682" width="11.140625" style="56" customWidth="1"/>
    <col min="7683" max="7683" width="11.28515625" style="56" customWidth="1"/>
    <col min="7684" max="7684" width="12.42578125" style="56" customWidth="1"/>
    <col min="7685" max="7689" width="8.85546875" style="56"/>
    <col min="7690" max="7690" width="7.140625" style="56" customWidth="1"/>
    <col min="7691" max="7934" width="8.85546875" style="56"/>
    <col min="7935" max="7935" width="7.140625" style="56" customWidth="1"/>
    <col min="7936" max="7936" width="39.42578125" style="56" customWidth="1"/>
    <col min="7937" max="7937" width="8.5703125" style="56" customWidth="1"/>
    <col min="7938" max="7938" width="11.140625" style="56" customWidth="1"/>
    <col min="7939" max="7939" width="11.28515625" style="56" customWidth="1"/>
    <col min="7940" max="7940" width="12.42578125" style="56" customWidth="1"/>
    <col min="7941" max="7945" width="8.85546875" style="56"/>
    <col min="7946" max="7946" width="7.140625" style="56" customWidth="1"/>
    <col min="7947" max="8190" width="8.85546875" style="56"/>
    <col min="8191" max="8191" width="7.140625" style="56" customWidth="1"/>
    <col min="8192" max="8192" width="39.42578125" style="56" customWidth="1"/>
    <col min="8193" max="8193" width="8.5703125" style="56" customWidth="1"/>
    <col min="8194" max="8194" width="11.140625" style="56" customWidth="1"/>
    <col min="8195" max="8195" width="11.28515625" style="56" customWidth="1"/>
    <col min="8196" max="8196" width="12.42578125" style="56" customWidth="1"/>
    <col min="8197" max="8201" width="8.85546875" style="56"/>
    <col min="8202" max="8202" width="7.140625" style="56" customWidth="1"/>
    <col min="8203" max="8446" width="8.85546875" style="56"/>
    <col min="8447" max="8447" width="7.140625" style="56" customWidth="1"/>
    <col min="8448" max="8448" width="39.42578125" style="56" customWidth="1"/>
    <col min="8449" max="8449" width="8.5703125" style="56" customWidth="1"/>
    <col min="8450" max="8450" width="11.140625" style="56" customWidth="1"/>
    <col min="8451" max="8451" width="11.28515625" style="56" customWidth="1"/>
    <col min="8452" max="8452" width="12.42578125" style="56" customWidth="1"/>
    <col min="8453" max="8457" width="8.85546875" style="56"/>
    <col min="8458" max="8458" width="7.140625" style="56" customWidth="1"/>
    <col min="8459" max="8702" width="8.85546875" style="56"/>
    <col min="8703" max="8703" width="7.140625" style="56" customWidth="1"/>
    <col min="8704" max="8704" width="39.42578125" style="56" customWidth="1"/>
    <col min="8705" max="8705" width="8.5703125" style="56" customWidth="1"/>
    <col min="8706" max="8706" width="11.140625" style="56" customWidth="1"/>
    <col min="8707" max="8707" width="11.28515625" style="56" customWidth="1"/>
    <col min="8708" max="8708" width="12.42578125" style="56" customWidth="1"/>
    <col min="8709" max="8713" width="8.85546875" style="56"/>
    <col min="8714" max="8714" width="7.140625" style="56" customWidth="1"/>
    <col min="8715" max="8958" width="8.85546875" style="56"/>
    <col min="8959" max="8959" width="7.140625" style="56" customWidth="1"/>
    <col min="8960" max="8960" width="39.42578125" style="56" customWidth="1"/>
    <col min="8961" max="8961" width="8.5703125" style="56" customWidth="1"/>
    <col min="8962" max="8962" width="11.140625" style="56" customWidth="1"/>
    <col min="8963" max="8963" width="11.28515625" style="56" customWidth="1"/>
    <col min="8964" max="8964" width="12.42578125" style="56" customWidth="1"/>
    <col min="8965" max="8969" width="8.85546875" style="56"/>
    <col min="8970" max="8970" width="7.140625" style="56" customWidth="1"/>
    <col min="8971" max="9214" width="8.85546875" style="56"/>
    <col min="9215" max="9215" width="7.140625" style="56" customWidth="1"/>
    <col min="9216" max="9216" width="39.42578125" style="56" customWidth="1"/>
    <col min="9217" max="9217" width="8.5703125" style="56" customWidth="1"/>
    <col min="9218" max="9218" width="11.140625" style="56" customWidth="1"/>
    <col min="9219" max="9219" width="11.28515625" style="56" customWidth="1"/>
    <col min="9220" max="9220" width="12.42578125" style="56" customWidth="1"/>
    <col min="9221" max="9225" width="8.85546875" style="56"/>
    <col min="9226" max="9226" width="7.140625" style="56" customWidth="1"/>
    <col min="9227" max="9470" width="8.85546875" style="56"/>
    <col min="9471" max="9471" width="7.140625" style="56" customWidth="1"/>
    <col min="9472" max="9472" width="39.42578125" style="56" customWidth="1"/>
    <col min="9473" max="9473" width="8.5703125" style="56" customWidth="1"/>
    <col min="9474" max="9474" width="11.140625" style="56" customWidth="1"/>
    <col min="9475" max="9475" width="11.28515625" style="56" customWidth="1"/>
    <col min="9476" max="9476" width="12.42578125" style="56" customWidth="1"/>
    <col min="9477" max="9481" width="8.85546875" style="56"/>
    <col min="9482" max="9482" width="7.140625" style="56" customWidth="1"/>
    <col min="9483" max="9726" width="8.85546875" style="56"/>
    <col min="9727" max="9727" width="7.140625" style="56" customWidth="1"/>
    <col min="9728" max="9728" width="39.42578125" style="56" customWidth="1"/>
    <col min="9729" max="9729" width="8.5703125" style="56" customWidth="1"/>
    <col min="9730" max="9730" width="11.140625" style="56" customWidth="1"/>
    <col min="9731" max="9731" width="11.28515625" style="56" customWidth="1"/>
    <col min="9732" max="9732" width="12.42578125" style="56" customWidth="1"/>
    <col min="9733" max="9737" width="8.85546875" style="56"/>
    <col min="9738" max="9738" width="7.140625" style="56" customWidth="1"/>
    <col min="9739" max="9982" width="8.85546875" style="56"/>
    <col min="9983" max="9983" width="7.140625" style="56" customWidth="1"/>
    <col min="9984" max="9984" width="39.42578125" style="56" customWidth="1"/>
    <col min="9985" max="9985" width="8.5703125" style="56" customWidth="1"/>
    <col min="9986" max="9986" width="11.140625" style="56" customWidth="1"/>
    <col min="9987" max="9987" width="11.28515625" style="56" customWidth="1"/>
    <col min="9988" max="9988" width="12.42578125" style="56" customWidth="1"/>
    <col min="9989" max="9993" width="8.85546875" style="56"/>
    <col min="9994" max="9994" width="7.140625" style="56" customWidth="1"/>
    <col min="9995" max="10238" width="8.85546875" style="56"/>
    <col min="10239" max="10239" width="7.140625" style="56" customWidth="1"/>
    <col min="10240" max="10240" width="39.42578125" style="56" customWidth="1"/>
    <col min="10241" max="10241" width="8.5703125" style="56" customWidth="1"/>
    <col min="10242" max="10242" width="11.140625" style="56" customWidth="1"/>
    <col min="10243" max="10243" width="11.28515625" style="56" customWidth="1"/>
    <col min="10244" max="10244" width="12.42578125" style="56" customWidth="1"/>
    <col min="10245" max="10249" width="8.85546875" style="56"/>
    <col min="10250" max="10250" width="7.140625" style="56" customWidth="1"/>
    <col min="10251" max="10494" width="8.85546875" style="56"/>
    <col min="10495" max="10495" width="7.140625" style="56" customWidth="1"/>
    <col min="10496" max="10496" width="39.42578125" style="56" customWidth="1"/>
    <col min="10497" max="10497" width="8.5703125" style="56" customWidth="1"/>
    <col min="10498" max="10498" width="11.140625" style="56" customWidth="1"/>
    <col min="10499" max="10499" width="11.28515625" style="56" customWidth="1"/>
    <col min="10500" max="10500" width="12.42578125" style="56" customWidth="1"/>
    <col min="10501" max="10505" width="8.85546875" style="56"/>
    <col min="10506" max="10506" width="7.140625" style="56" customWidth="1"/>
    <col min="10507" max="10750" width="8.85546875" style="56"/>
    <col min="10751" max="10751" width="7.140625" style="56" customWidth="1"/>
    <col min="10752" max="10752" width="39.42578125" style="56" customWidth="1"/>
    <col min="10753" max="10753" width="8.5703125" style="56" customWidth="1"/>
    <col min="10754" max="10754" width="11.140625" style="56" customWidth="1"/>
    <col min="10755" max="10755" width="11.28515625" style="56" customWidth="1"/>
    <col min="10756" max="10756" width="12.42578125" style="56" customWidth="1"/>
    <col min="10757" max="10761" width="8.85546875" style="56"/>
    <col min="10762" max="10762" width="7.140625" style="56" customWidth="1"/>
    <col min="10763" max="11006" width="8.85546875" style="56"/>
    <col min="11007" max="11007" width="7.140625" style="56" customWidth="1"/>
    <col min="11008" max="11008" width="39.42578125" style="56" customWidth="1"/>
    <col min="11009" max="11009" width="8.5703125" style="56" customWidth="1"/>
    <col min="11010" max="11010" width="11.140625" style="56" customWidth="1"/>
    <col min="11011" max="11011" width="11.28515625" style="56" customWidth="1"/>
    <col min="11012" max="11012" width="12.42578125" style="56" customWidth="1"/>
    <col min="11013" max="11017" width="8.85546875" style="56"/>
    <col min="11018" max="11018" width="7.140625" style="56" customWidth="1"/>
    <col min="11019" max="11262" width="8.85546875" style="56"/>
    <col min="11263" max="11263" width="7.140625" style="56" customWidth="1"/>
    <col min="11264" max="11264" width="39.42578125" style="56" customWidth="1"/>
    <col min="11265" max="11265" width="8.5703125" style="56" customWidth="1"/>
    <col min="11266" max="11266" width="11.140625" style="56" customWidth="1"/>
    <col min="11267" max="11267" width="11.28515625" style="56" customWidth="1"/>
    <col min="11268" max="11268" width="12.42578125" style="56" customWidth="1"/>
    <col min="11269" max="11273" width="8.85546875" style="56"/>
    <col min="11274" max="11274" width="7.140625" style="56" customWidth="1"/>
    <col min="11275" max="11518" width="8.85546875" style="56"/>
    <col min="11519" max="11519" width="7.140625" style="56" customWidth="1"/>
    <col min="11520" max="11520" width="39.42578125" style="56" customWidth="1"/>
    <col min="11521" max="11521" width="8.5703125" style="56" customWidth="1"/>
    <col min="11522" max="11522" width="11.140625" style="56" customWidth="1"/>
    <col min="11523" max="11523" width="11.28515625" style="56" customWidth="1"/>
    <col min="11524" max="11524" width="12.42578125" style="56" customWidth="1"/>
    <col min="11525" max="11529" width="8.85546875" style="56"/>
    <col min="11530" max="11530" width="7.140625" style="56" customWidth="1"/>
    <col min="11531" max="11774" width="8.85546875" style="56"/>
    <col min="11775" max="11775" width="7.140625" style="56" customWidth="1"/>
    <col min="11776" max="11776" width="39.42578125" style="56" customWidth="1"/>
    <col min="11777" max="11777" width="8.5703125" style="56" customWidth="1"/>
    <col min="11778" max="11778" width="11.140625" style="56" customWidth="1"/>
    <col min="11779" max="11779" wi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56" customWidth="1"/>
    <col min="12032" max="12032" width="39.42578125" style="56" customWidth="1"/>
    <col min="12033" max="12033" width="8.5703125" style="56" customWidth="1"/>
    <col min="12034" max="12034" width="11.140625" style="56" customWidth="1"/>
    <col min="12035" max="12035" width="11.28515625" style="56" customWidth="1"/>
    <col min="12036" max="12036" width="12.42578125" style="56" customWidth="1"/>
    <col min="12037" max="12041" width="8.85546875" style="56"/>
    <col min="12042" max="12042" width="7.140625" style="56" customWidth="1"/>
    <col min="12043" max="12286" width="8.85546875" style="56"/>
    <col min="12287" max="12287" width="7.140625" style="56" customWidth="1"/>
    <col min="12288" max="12288" width="39.42578125" style="56" customWidth="1"/>
    <col min="12289" max="12289" width="8.5703125" style="56" customWidth="1"/>
    <col min="12290" max="12290" width="11.140625" style="56" customWidth="1"/>
    <col min="12291" max="12291" width="11.28515625" style="56" customWidth="1"/>
    <col min="12292" max="12292" width="12.42578125" style="56" customWidth="1"/>
    <col min="12293" max="12297" width="8.85546875" style="56"/>
    <col min="12298" max="12298" width="7.140625" style="56" customWidth="1"/>
    <col min="12299" max="12542" width="8.85546875" style="56"/>
    <col min="12543" max="12543" width="7.140625" style="56" customWidth="1"/>
    <col min="12544" max="12544" width="39.42578125" style="56" customWidth="1"/>
    <col min="12545" max="12545" width="8.5703125" style="56" customWidth="1"/>
    <col min="12546" max="12546" width="11.140625" style="56" customWidth="1"/>
    <col min="12547" max="12547" width="11.28515625" style="56" customWidth="1"/>
    <col min="12548" max="12548" width="12.42578125" style="56" customWidth="1"/>
    <col min="12549" max="12553" width="8.85546875" style="56"/>
    <col min="12554" max="12554" width="7.140625" style="56" customWidth="1"/>
    <col min="12555" max="12798" width="8.85546875" style="56"/>
    <col min="12799" max="12799" width="7.140625" style="56" customWidth="1"/>
    <col min="12800" max="12800" width="39.42578125" style="56" customWidth="1"/>
    <col min="12801" max="12801" width="8.5703125" style="56" customWidth="1"/>
    <col min="12802" max="12802" width="11.140625" style="56" customWidth="1"/>
    <col min="12803" max="12803" width="11.28515625" style="56" customWidth="1"/>
    <col min="12804" max="12804" width="12.42578125" style="56" customWidth="1"/>
    <col min="12805" max="12809" width="8.85546875" style="56"/>
    <col min="12810" max="12810" width="7.140625" style="56" customWidth="1"/>
    <col min="12811" max="13054" width="8.85546875" style="56"/>
    <col min="13055" max="13055" width="7.140625" style="56" customWidth="1"/>
    <col min="13056" max="13056" width="39.42578125" style="56" customWidth="1"/>
    <col min="13057" max="13057" width="8.5703125" style="56" customWidth="1"/>
    <col min="13058" max="13058" width="11.140625" style="56" customWidth="1"/>
    <col min="13059" max="13059" width="11.28515625" style="56" customWidth="1"/>
    <col min="13060" max="13060" width="12.42578125" style="56" customWidth="1"/>
    <col min="13061" max="13065" width="8.85546875" style="56"/>
    <col min="13066" max="13066" width="7.140625" style="56" customWidth="1"/>
    <col min="13067" max="13310" width="8.85546875" style="56"/>
    <col min="13311" max="13311" width="7.140625" style="56" customWidth="1"/>
    <col min="13312" max="13312" width="39.42578125" style="56" customWidth="1"/>
    <col min="13313" max="13313" width="8.5703125" style="56" customWidth="1"/>
    <col min="13314" max="13314" width="11.140625" style="56" customWidth="1"/>
    <col min="13315" max="13315" width="11.28515625" style="56" customWidth="1"/>
    <col min="13316" max="13316" width="12.42578125" style="56" customWidth="1"/>
    <col min="13317" max="13321" width="8.85546875" style="56"/>
    <col min="13322" max="13322" width="7.140625" style="56" customWidth="1"/>
    <col min="13323" max="13566" width="8.85546875" style="56"/>
    <col min="13567" max="13567" width="7.140625" style="56" customWidth="1"/>
    <col min="13568" max="13568" width="39.42578125" style="56" customWidth="1"/>
    <col min="13569" max="13569" width="8.5703125" style="56" customWidth="1"/>
    <col min="13570" max="13570" width="11.140625" style="56" customWidth="1"/>
    <col min="13571" max="13571" width="11.28515625" style="56" customWidth="1"/>
    <col min="13572" max="13572" width="12.42578125" style="56" customWidth="1"/>
    <col min="13573" max="13577" width="8.85546875" style="56"/>
    <col min="13578" max="13578" width="7.140625" style="56" customWidth="1"/>
    <col min="13579" max="13822" width="8.85546875" style="56"/>
    <col min="13823" max="13823" width="7.140625" style="56" customWidth="1"/>
    <col min="13824" max="13824" width="39.42578125" style="56" customWidth="1"/>
    <col min="13825" max="13825" width="8.5703125" style="56" customWidth="1"/>
    <col min="13826" max="13826" width="11.140625" style="56" customWidth="1"/>
    <col min="13827" max="13827" width="11.28515625" style="56" customWidth="1"/>
    <col min="13828" max="13828" width="12.42578125" style="56" customWidth="1"/>
    <col min="13829" max="13833" width="8.85546875" style="56"/>
    <col min="13834" max="13834" width="7.140625" style="56" customWidth="1"/>
    <col min="13835" max="14078" width="8.85546875" style="56"/>
    <col min="14079" max="14079" width="7.140625" style="56" customWidth="1"/>
    <col min="14080" max="14080" width="39.42578125" style="56" customWidth="1"/>
    <col min="14081" max="14081" width="8.5703125" style="56" customWidth="1"/>
    <col min="14082" max="14082" width="11.140625" style="56" customWidth="1"/>
    <col min="14083" max="14083" width="11.28515625" style="56" customWidth="1"/>
    <col min="14084" max="14084" width="12.42578125" style="56" customWidth="1"/>
    <col min="14085" max="14089" width="8.85546875" style="56"/>
    <col min="14090" max="14090" width="7.140625" style="56" customWidth="1"/>
    <col min="14091" max="14334" width="8.85546875" style="56"/>
    <col min="14335" max="14335" width="7.140625" style="56" customWidth="1"/>
    <col min="14336" max="14336" width="39.42578125" style="56" customWidth="1"/>
    <col min="14337" max="14337" width="8.5703125" style="56" customWidth="1"/>
    <col min="14338" max="14338" width="11.140625" style="56" customWidth="1"/>
    <col min="14339" max="14339" width="11.28515625" style="56" customWidth="1"/>
    <col min="14340" max="14340" width="12.42578125" style="56" customWidth="1"/>
    <col min="14341" max="14345" width="8.85546875" style="56"/>
    <col min="14346" max="14346" width="7.140625" style="56" customWidth="1"/>
    <col min="14347" max="14590" width="8.85546875" style="56"/>
    <col min="14591" max="14591" width="7.140625" style="56" customWidth="1"/>
    <col min="14592" max="14592" width="39.42578125" style="56" customWidth="1"/>
    <col min="14593" max="14593" width="8.5703125" style="56" customWidth="1"/>
    <col min="14594" max="14594" width="11.140625" style="56" customWidth="1"/>
    <col min="14595" max="14595" width="11.28515625" style="56" customWidth="1"/>
    <col min="14596" max="14596" width="12.42578125" style="56" customWidth="1"/>
    <col min="14597" max="14601" width="8.85546875" style="56"/>
    <col min="14602" max="14602" width="7.140625" style="56" customWidth="1"/>
    <col min="14603" max="14846" width="8.85546875" style="56"/>
    <col min="14847" max="14847" width="7.140625" style="56" customWidth="1"/>
    <col min="14848" max="14848" width="39.42578125" style="56" customWidth="1"/>
    <col min="14849" max="14849" width="8.5703125" style="56" customWidth="1"/>
    <col min="14850" max="14850" width="11.140625" style="56" customWidth="1"/>
    <col min="14851" max="14851" width="11.28515625" style="56" customWidth="1"/>
    <col min="14852" max="14852" width="12.42578125" style="56" customWidth="1"/>
    <col min="14853" max="14857" width="8.85546875" style="56"/>
    <col min="14858" max="14858" width="7.140625" style="56" customWidth="1"/>
    <col min="14859" max="15102" width="8.85546875" style="56"/>
    <col min="15103" max="15103" width="7.140625" style="56" customWidth="1"/>
    <col min="15104" max="15104" width="39.42578125" style="56" customWidth="1"/>
    <col min="15105" max="15105" width="8.5703125" style="56" customWidth="1"/>
    <col min="15106" max="15106" width="11.140625" style="56" customWidth="1"/>
    <col min="15107" max="15107" width="11.28515625" style="56" customWidth="1"/>
    <col min="15108" max="15108" width="12.42578125" style="56" customWidth="1"/>
    <col min="15109" max="15113" width="8.85546875" style="56"/>
    <col min="15114" max="15114" width="7.140625" style="56" customWidth="1"/>
    <col min="15115" max="15358" width="8.85546875" style="56"/>
    <col min="15359" max="15359" width="7.140625" style="56" customWidth="1"/>
    <col min="15360" max="15360" width="39.42578125" style="56" customWidth="1"/>
    <col min="15361" max="15361" width="8.5703125" style="56" customWidth="1"/>
    <col min="15362" max="15362" width="11.140625" style="56" customWidth="1"/>
    <col min="15363" max="15363" width="11.28515625" style="56" customWidth="1"/>
    <col min="15364" max="15364" width="12.42578125" style="56" customWidth="1"/>
    <col min="15365" max="15369" width="8.85546875" style="56"/>
    <col min="15370" max="15370" width="7.140625" style="56" customWidth="1"/>
    <col min="15371" max="15614" width="8.85546875" style="56"/>
    <col min="15615" max="15615" width="7.140625" style="56" customWidth="1"/>
    <col min="15616" max="15616" width="39.42578125" style="56" customWidth="1"/>
    <col min="15617" max="15617" width="8.5703125" style="56" customWidth="1"/>
    <col min="15618" max="15618" width="11.140625" style="56" customWidth="1"/>
    <col min="15619" max="15619" width="11.28515625" style="56" customWidth="1"/>
    <col min="15620" max="15620" width="12.42578125" style="56" customWidth="1"/>
    <col min="15621" max="15625" width="8.85546875" style="56"/>
    <col min="15626" max="15626" width="7.140625" style="56" customWidth="1"/>
    <col min="15627" max="15870" width="8.85546875" style="56"/>
    <col min="15871" max="15871" width="7.140625" style="56" customWidth="1"/>
    <col min="15872" max="15872" width="39.42578125" style="56" customWidth="1"/>
    <col min="15873" max="15873" width="8.5703125" style="56" customWidth="1"/>
    <col min="15874" max="15874" width="11.140625" style="56" customWidth="1"/>
    <col min="15875" max="15875" width="11.28515625" style="56" customWidth="1"/>
    <col min="15876" max="15876" width="12.42578125" style="56" customWidth="1"/>
    <col min="15877" max="15881" width="8.85546875" style="56"/>
    <col min="15882" max="15882" width="7.140625" style="56" customWidth="1"/>
    <col min="15883" max="16126" width="8.85546875" style="56"/>
    <col min="16127" max="16127" width="7.140625" style="56" customWidth="1"/>
    <col min="16128" max="16128" width="39.42578125" style="56" customWidth="1"/>
    <col min="16129" max="16129" width="8.5703125" style="56" customWidth="1"/>
    <col min="16130" max="16130" width="11.140625" style="56" customWidth="1"/>
    <col min="16131" max="16131" width="11.28515625" style="56" customWidth="1"/>
    <col min="16132" max="16132" width="12.42578125" style="56" customWidth="1"/>
    <col min="16133" max="16137" width="8.85546875" style="56"/>
    <col min="16138" max="16138" width="7.140625" style="56" customWidth="1"/>
    <col min="16139" max="16384" width="8.85546875" style="56"/>
  </cols>
  <sheetData>
    <row r="1" spans="1:7">
      <c r="A1" s="67" t="s">
        <v>30</v>
      </c>
      <c r="B1" s="68" t="s">
        <v>31</v>
      </c>
      <c r="C1" s="37"/>
      <c r="D1" s="37"/>
      <c r="E1" s="37"/>
      <c r="F1" s="38"/>
    </row>
    <row r="2" spans="1:7">
      <c r="A2" s="67"/>
      <c r="B2" s="68"/>
      <c r="C2" s="37"/>
      <c r="D2" s="37"/>
      <c r="E2" s="37"/>
      <c r="F2" s="38"/>
    </row>
    <row r="3" spans="1:7" s="60" customFormat="1" ht="15">
      <c r="A3" s="162" t="s">
        <v>60</v>
      </c>
      <c r="B3" s="163"/>
      <c r="C3" s="163"/>
      <c r="D3" s="163"/>
      <c r="E3" s="163"/>
      <c r="F3" s="164"/>
      <c r="G3" s="59"/>
    </row>
    <row r="4" spans="1:7" s="62" customFormat="1" ht="26.25" customHeight="1">
      <c r="A4" s="150" t="s">
        <v>61</v>
      </c>
      <c r="B4" s="151"/>
      <c r="C4" s="151"/>
      <c r="D4" s="151"/>
      <c r="E4" s="151"/>
      <c r="F4" s="152"/>
      <c r="G4" s="61"/>
    </row>
    <row r="5" spans="1:7" s="62" customFormat="1" ht="27" customHeight="1">
      <c r="A5" s="167" t="s">
        <v>56</v>
      </c>
      <c r="B5" s="142"/>
      <c r="C5" s="142"/>
      <c r="D5" s="142"/>
      <c r="E5" s="142"/>
      <c r="F5" s="142"/>
      <c r="G5" s="61"/>
    </row>
    <row r="6" spans="1:7" s="62" customFormat="1" ht="40.9" customHeight="1">
      <c r="A6" s="167" t="s">
        <v>62</v>
      </c>
      <c r="B6" s="142"/>
      <c r="C6" s="142"/>
      <c r="D6" s="142"/>
      <c r="E6" s="142"/>
      <c r="F6" s="142"/>
      <c r="G6" s="61"/>
    </row>
    <row r="7" spans="1:7" s="62" customFormat="1" ht="27" customHeight="1">
      <c r="A7" s="167" t="s">
        <v>63</v>
      </c>
      <c r="B7" s="142"/>
      <c r="C7" s="142"/>
      <c r="D7" s="142"/>
      <c r="E7" s="142"/>
      <c r="F7" s="142"/>
      <c r="G7" s="61"/>
    </row>
    <row r="8" spans="1:7" s="62" customFormat="1" ht="16.149999999999999" customHeight="1">
      <c r="A8" s="167" t="s">
        <v>64</v>
      </c>
      <c r="B8" s="142"/>
      <c r="C8" s="142"/>
      <c r="D8" s="142"/>
      <c r="E8" s="142"/>
      <c r="F8" s="142"/>
      <c r="G8" s="61"/>
    </row>
    <row r="9" spans="1:7" s="62" customFormat="1" ht="13.5">
      <c r="A9" s="165" t="s">
        <v>58</v>
      </c>
      <c r="B9" s="160"/>
      <c r="C9" s="160"/>
      <c r="D9" s="160"/>
      <c r="E9" s="160"/>
      <c r="F9" s="160"/>
      <c r="G9" s="61"/>
    </row>
    <row r="10" spans="1:7" s="62" customFormat="1" ht="15.75" customHeight="1">
      <c r="A10" s="166" t="s">
        <v>65</v>
      </c>
      <c r="B10" s="154"/>
      <c r="C10" s="154"/>
      <c r="D10" s="154"/>
      <c r="E10" s="154"/>
      <c r="F10" s="154"/>
      <c r="G10" s="61"/>
    </row>
    <row r="11" spans="1:7">
      <c r="A11" s="69"/>
      <c r="B11" s="37"/>
      <c r="C11" s="37"/>
      <c r="D11" s="37"/>
      <c r="E11" s="37"/>
      <c r="F11" s="38"/>
    </row>
    <row r="12" spans="1:7" s="55" customFormat="1" ht="17.25" thickBot="1">
      <c r="A12" s="70"/>
      <c r="B12" s="71" t="s">
        <v>5</v>
      </c>
      <c r="C12" s="72" t="s">
        <v>6</v>
      </c>
      <c r="D12" s="72" t="s">
        <v>7</v>
      </c>
      <c r="E12" s="72" t="s">
        <v>8</v>
      </c>
      <c r="F12" s="73" t="s">
        <v>9</v>
      </c>
      <c r="G12" s="63"/>
    </row>
    <row r="13" spans="1:7" ht="17.25" thickTop="1"/>
    <row r="14" spans="1:7" s="65" customFormat="1" ht="51">
      <c r="A14" s="22" t="s">
        <v>92</v>
      </c>
      <c r="B14" s="1" t="s">
        <v>66</v>
      </c>
      <c r="C14" s="5" t="s">
        <v>67</v>
      </c>
      <c r="D14" s="6">
        <v>283</v>
      </c>
      <c r="E14" s="7">
        <v>0</v>
      </c>
      <c r="F14" s="8">
        <f>D14*E14</f>
        <v>0</v>
      </c>
      <c r="G14" s="58"/>
    </row>
    <row r="15" spans="1:7" s="65" customFormat="1">
      <c r="A15" s="22"/>
      <c r="B15" s="1"/>
      <c r="C15" s="5"/>
      <c r="D15" s="6"/>
      <c r="E15" s="7"/>
      <c r="F15" s="8"/>
      <c r="G15" s="58"/>
    </row>
    <row r="16" spans="1:7" s="65" customFormat="1" ht="63.75">
      <c r="A16" s="22" t="s">
        <v>93</v>
      </c>
      <c r="B16" s="1" t="s">
        <v>108</v>
      </c>
      <c r="C16" s="5" t="s">
        <v>21</v>
      </c>
      <c r="D16" s="6">
        <v>334</v>
      </c>
      <c r="E16" s="7">
        <v>0</v>
      </c>
      <c r="F16" s="8">
        <f t="shared" ref="F16:F40" si="0">D16*E16</f>
        <v>0</v>
      </c>
      <c r="G16" s="66"/>
    </row>
    <row r="17" spans="1:7" s="65" customFormat="1" ht="12.75">
      <c r="A17" s="22"/>
      <c r="B17" s="1"/>
      <c r="C17" s="5"/>
      <c r="D17" s="6"/>
      <c r="E17" s="7"/>
      <c r="F17" s="8"/>
      <c r="G17" s="66"/>
    </row>
    <row r="18" spans="1:7" s="65" customFormat="1" ht="63.75">
      <c r="A18" s="22" t="s">
        <v>94</v>
      </c>
      <c r="B18" s="1" t="s">
        <v>118</v>
      </c>
      <c r="C18" s="5" t="s">
        <v>21</v>
      </c>
      <c r="D18" s="6">
        <v>591</v>
      </c>
      <c r="E18" s="7">
        <v>0</v>
      </c>
      <c r="F18" s="8">
        <f t="shared" ref="F18:F20" si="1">D18*E18</f>
        <v>0</v>
      </c>
      <c r="G18" s="66"/>
    </row>
    <row r="19" spans="1:7" s="65" customFormat="1" ht="12.75">
      <c r="A19" s="22"/>
      <c r="B19" s="1"/>
      <c r="C19" s="5"/>
      <c r="D19" s="6"/>
      <c r="E19" s="7"/>
      <c r="F19" s="8"/>
      <c r="G19" s="66"/>
    </row>
    <row r="20" spans="1:7" s="65" customFormat="1" ht="54">
      <c r="A20" s="22" t="s">
        <v>95</v>
      </c>
      <c r="B20" s="1" t="s">
        <v>115</v>
      </c>
      <c r="C20" s="5" t="s">
        <v>21</v>
      </c>
      <c r="D20" s="6">
        <v>5</v>
      </c>
      <c r="E20" s="7">
        <v>0</v>
      </c>
      <c r="F20" s="8">
        <f t="shared" si="1"/>
        <v>0</v>
      </c>
      <c r="G20" s="66"/>
    </row>
    <row r="21" spans="1:7" s="65" customFormat="1" ht="12.75">
      <c r="A21" s="22"/>
      <c r="B21" s="1"/>
      <c r="C21" s="5"/>
      <c r="D21" s="6"/>
      <c r="E21" s="7"/>
      <c r="F21" s="8"/>
      <c r="G21" s="66"/>
    </row>
    <row r="22" spans="1:7" s="65" customFormat="1" ht="25.5">
      <c r="A22" s="22" t="s">
        <v>96</v>
      </c>
      <c r="B22" s="1" t="s">
        <v>68</v>
      </c>
      <c r="C22" s="5" t="s">
        <v>22</v>
      </c>
      <c r="D22" s="6">
        <v>199</v>
      </c>
      <c r="E22" s="7">
        <v>0</v>
      </c>
      <c r="F22" s="8">
        <f t="shared" si="0"/>
        <v>0</v>
      </c>
      <c r="G22" s="66"/>
    </row>
    <row r="23" spans="1:7" s="65" customFormat="1" ht="12.75">
      <c r="A23" s="22"/>
      <c r="B23" s="1"/>
      <c r="C23" s="5"/>
      <c r="D23" s="6"/>
      <c r="E23" s="7"/>
      <c r="F23" s="8"/>
      <c r="G23" s="66"/>
    </row>
    <row r="24" spans="1:7" s="65" customFormat="1" ht="57" customHeight="1">
      <c r="A24" s="22" t="s">
        <v>98</v>
      </c>
      <c r="B24" s="1" t="s">
        <v>69</v>
      </c>
      <c r="C24" s="5" t="s">
        <v>21</v>
      </c>
      <c r="D24" s="6">
        <v>22</v>
      </c>
      <c r="E24" s="7">
        <v>0</v>
      </c>
      <c r="F24" s="8">
        <f t="shared" si="0"/>
        <v>0</v>
      </c>
      <c r="G24" s="58"/>
    </row>
    <row r="25" spans="1:7" s="65" customFormat="1" ht="13.15" customHeight="1">
      <c r="A25" s="74"/>
      <c r="B25" s="39"/>
      <c r="C25" s="76"/>
      <c r="D25" s="77"/>
      <c r="E25" s="34"/>
      <c r="F25" s="35"/>
      <c r="G25" s="58"/>
    </row>
    <row r="26" spans="1:7" s="65" customFormat="1" ht="51">
      <c r="A26" s="74" t="s">
        <v>99</v>
      </c>
      <c r="B26" s="39" t="s">
        <v>70</v>
      </c>
      <c r="C26" s="76" t="s">
        <v>21</v>
      </c>
      <c r="D26" s="77">
        <v>145</v>
      </c>
      <c r="E26" s="34">
        <v>0</v>
      </c>
      <c r="F26" s="35">
        <f t="shared" si="0"/>
        <v>0</v>
      </c>
      <c r="G26" s="66"/>
    </row>
    <row r="27" spans="1:7" s="65" customFormat="1" ht="12.75">
      <c r="A27" s="74"/>
      <c r="B27" s="39"/>
      <c r="C27" s="76"/>
      <c r="D27" s="77"/>
      <c r="E27" s="34"/>
      <c r="F27" s="35"/>
      <c r="G27" s="66"/>
    </row>
    <row r="28" spans="1:7" s="65" customFormat="1" ht="38.25">
      <c r="A28" s="74" t="s">
        <v>100</v>
      </c>
      <c r="B28" s="75" t="s">
        <v>116</v>
      </c>
      <c r="C28" s="76" t="s">
        <v>21</v>
      </c>
      <c r="D28" s="77">
        <v>314</v>
      </c>
      <c r="E28" s="34">
        <v>0</v>
      </c>
      <c r="F28" s="35">
        <f t="shared" ref="F28" si="2">D28*E28</f>
        <v>0</v>
      </c>
      <c r="G28" s="66"/>
    </row>
    <row r="29" spans="1:7" s="65" customFormat="1" ht="12.75">
      <c r="A29" s="74"/>
      <c r="B29" s="75"/>
      <c r="C29" s="76"/>
      <c r="D29" s="77"/>
      <c r="E29" s="34"/>
      <c r="F29" s="35"/>
      <c r="G29" s="66"/>
    </row>
    <row r="30" spans="1:7" s="65" customFormat="1" ht="38.25">
      <c r="A30" s="74" t="s">
        <v>101</v>
      </c>
      <c r="B30" s="128" t="s">
        <v>86</v>
      </c>
      <c r="C30" s="76" t="s">
        <v>21</v>
      </c>
      <c r="D30" s="77">
        <v>20</v>
      </c>
      <c r="E30" s="34">
        <v>0</v>
      </c>
      <c r="F30" s="35">
        <f t="shared" ref="F30" si="3">D30*E30</f>
        <v>0</v>
      </c>
      <c r="G30" s="66"/>
    </row>
    <row r="31" spans="1:7" s="65" customFormat="1" ht="12.75">
      <c r="A31" s="108"/>
      <c r="B31" s="88"/>
      <c r="C31" s="84"/>
      <c r="D31" s="85"/>
      <c r="E31" s="86"/>
      <c r="F31" s="87"/>
      <c r="G31" s="66"/>
    </row>
    <row r="32" spans="1:7" s="65" customFormat="1" ht="51">
      <c r="A32" s="74" t="s">
        <v>102</v>
      </c>
      <c r="B32" s="39" t="s">
        <v>71</v>
      </c>
      <c r="C32" s="76" t="s">
        <v>21</v>
      </c>
      <c r="D32" s="77">
        <v>10</v>
      </c>
      <c r="E32" s="34">
        <v>0</v>
      </c>
      <c r="F32" s="35">
        <f t="shared" si="0"/>
        <v>0</v>
      </c>
      <c r="G32" s="58"/>
    </row>
    <row r="33" spans="1:7" s="65" customFormat="1">
      <c r="A33" s="74"/>
      <c r="B33" s="39"/>
      <c r="C33" s="76"/>
      <c r="D33" s="77"/>
      <c r="E33" s="34"/>
      <c r="F33" s="35"/>
      <c r="G33" s="58"/>
    </row>
    <row r="34" spans="1:7" s="65" customFormat="1" ht="38.25">
      <c r="A34" s="74" t="s">
        <v>106</v>
      </c>
      <c r="B34" s="39" t="s">
        <v>72</v>
      </c>
      <c r="C34" s="76" t="s">
        <v>53</v>
      </c>
      <c r="D34" s="77">
        <v>32</v>
      </c>
      <c r="E34" s="34">
        <v>0</v>
      </c>
      <c r="F34" s="35">
        <f t="shared" ref="F34" si="4">D34*E34</f>
        <v>0</v>
      </c>
      <c r="G34" s="66"/>
    </row>
    <row r="35" spans="1:7" s="65" customFormat="1" ht="12.75">
      <c r="A35" s="74"/>
      <c r="B35" s="39"/>
      <c r="C35" s="76"/>
      <c r="D35" s="77"/>
      <c r="E35" s="34"/>
      <c r="F35" s="35"/>
      <c r="G35" s="66"/>
    </row>
    <row r="36" spans="1:7" s="65" customFormat="1" ht="38.25">
      <c r="A36" s="74" t="s">
        <v>103</v>
      </c>
      <c r="B36" s="39" t="s">
        <v>140</v>
      </c>
      <c r="C36" s="76" t="s">
        <v>53</v>
      </c>
      <c r="D36" s="77">
        <v>251</v>
      </c>
      <c r="E36" s="34">
        <v>0</v>
      </c>
      <c r="F36" s="35">
        <f t="shared" si="0"/>
        <v>0</v>
      </c>
      <c r="G36" s="66"/>
    </row>
    <row r="37" spans="1:7" s="65" customFormat="1" ht="12.75">
      <c r="A37" s="74"/>
      <c r="B37" s="39"/>
      <c r="C37" s="76"/>
      <c r="D37" s="77"/>
      <c r="E37" s="34"/>
      <c r="F37" s="35"/>
      <c r="G37" s="66"/>
    </row>
    <row r="38" spans="1:7" s="65" customFormat="1" ht="76.5">
      <c r="A38" s="74" t="s">
        <v>104</v>
      </c>
      <c r="B38" s="39" t="s">
        <v>157</v>
      </c>
      <c r="C38" s="76" t="s">
        <v>23</v>
      </c>
      <c r="D38" s="77">
        <v>11</v>
      </c>
      <c r="E38" s="34">
        <v>0</v>
      </c>
      <c r="F38" s="35">
        <f t="shared" si="0"/>
        <v>0</v>
      </c>
      <c r="G38" s="58"/>
    </row>
    <row r="39" spans="1:7" s="65" customFormat="1">
      <c r="A39" s="74"/>
      <c r="B39" s="39"/>
      <c r="C39" s="76"/>
      <c r="D39" s="77"/>
      <c r="E39" s="34"/>
      <c r="F39" s="35"/>
      <c r="G39" s="58"/>
    </row>
    <row r="40" spans="1:7" s="65" customFormat="1" ht="51">
      <c r="A40" s="74" t="s">
        <v>105</v>
      </c>
      <c r="B40" s="39" t="s">
        <v>153</v>
      </c>
      <c r="C40" s="76" t="s">
        <v>23</v>
      </c>
      <c r="D40" s="77">
        <v>13</v>
      </c>
      <c r="E40" s="34">
        <v>0</v>
      </c>
      <c r="F40" s="35">
        <f t="shared" si="0"/>
        <v>0</v>
      </c>
      <c r="G40" s="66"/>
    </row>
    <row r="41" spans="1:7" s="65" customFormat="1" ht="12.75">
      <c r="A41" s="74"/>
      <c r="B41" s="39"/>
      <c r="C41" s="76"/>
      <c r="D41" s="77"/>
      <c r="E41" s="34"/>
      <c r="F41" s="35"/>
      <c r="G41" s="66"/>
    </row>
    <row r="42" spans="1:7" s="65" customFormat="1" ht="165.75">
      <c r="A42" s="74" t="s">
        <v>134</v>
      </c>
      <c r="B42" s="39" t="s">
        <v>158</v>
      </c>
      <c r="C42" s="76" t="s">
        <v>39</v>
      </c>
      <c r="D42" s="77">
        <v>6</v>
      </c>
      <c r="E42" s="34">
        <v>0</v>
      </c>
      <c r="F42" s="35">
        <f t="shared" ref="F42" si="5">D42*E42</f>
        <v>0</v>
      </c>
      <c r="G42" s="66"/>
    </row>
    <row r="43" spans="1:7" s="65" customFormat="1" ht="12.75">
      <c r="A43" s="74"/>
      <c r="B43" s="39"/>
      <c r="C43" s="76"/>
      <c r="D43" s="77"/>
      <c r="E43" s="34"/>
      <c r="F43" s="35"/>
      <c r="G43" s="66"/>
    </row>
    <row r="44" spans="1:7" s="65" customFormat="1" ht="140.25">
      <c r="A44" s="74" t="s">
        <v>135</v>
      </c>
      <c r="B44" s="39" t="s">
        <v>159</v>
      </c>
      <c r="C44" s="76" t="s">
        <v>39</v>
      </c>
      <c r="D44" s="77">
        <v>1</v>
      </c>
      <c r="E44" s="34">
        <v>0</v>
      </c>
      <c r="F44" s="35">
        <f t="shared" ref="F44" si="6">D44*E44</f>
        <v>0</v>
      </c>
      <c r="G44" s="66"/>
    </row>
    <row r="45" spans="1:7" s="65" customFormat="1" ht="12.75">
      <c r="A45" s="74"/>
      <c r="B45" s="39"/>
      <c r="C45" s="76"/>
      <c r="D45" s="77"/>
      <c r="E45" s="34"/>
      <c r="F45" s="35"/>
      <c r="G45" s="129"/>
    </row>
    <row r="46" spans="1:7" s="65" customFormat="1" ht="25.5">
      <c r="A46" s="74" t="s">
        <v>136</v>
      </c>
      <c r="B46" s="39" t="s">
        <v>154</v>
      </c>
      <c r="C46" s="76" t="s">
        <v>23</v>
      </c>
      <c r="D46" s="77">
        <v>1</v>
      </c>
      <c r="E46" s="34">
        <v>0</v>
      </c>
      <c r="F46" s="35">
        <f t="shared" ref="F46" si="7">D46*E46</f>
        <v>0</v>
      </c>
      <c r="G46" s="129"/>
    </row>
    <row r="47" spans="1:7" s="65" customFormat="1" ht="12.75">
      <c r="A47" s="74"/>
      <c r="B47" s="39"/>
      <c r="C47" s="76"/>
      <c r="D47" s="77"/>
      <c r="E47" s="34"/>
      <c r="F47" s="35"/>
      <c r="G47" s="129"/>
    </row>
    <row r="48" spans="1:7" s="65" customFormat="1" ht="25.5">
      <c r="A48" s="74" t="s">
        <v>137</v>
      </c>
      <c r="B48" s="39" t="s">
        <v>139</v>
      </c>
      <c r="C48" s="76" t="s">
        <v>10</v>
      </c>
      <c r="D48" s="77">
        <v>13</v>
      </c>
      <c r="E48" s="34">
        <v>0</v>
      </c>
      <c r="F48" s="35">
        <f t="shared" ref="F48" si="8">D48*E48</f>
        <v>0</v>
      </c>
      <c r="G48" s="129"/>
    </row>
    <row r="49" spans="1:7" s="65" customFormat="1" ht="17.25" thickBot="1">
      <c r="A49" s="36"/>
      <c r="B49" s="39"/>
      <c r="C49" s="40"/>
      <c r="D49" s="41"/>
      <c r="E49" s="42"/>
      <c r="F49" s="43"/>
      <c r="G49" s="129"/>
    </row>
    <row r="50" spans="1:7" s="55" customFormat="1" ht="17.25" thickBot="1">
      <c r="A50" s="44"/>
      <c r="B50" s="45" t="s">
        <v>36</v>
      </c>
      <c r="C50" s="46"/>
      <c r="D50" s="47"/>
      <c r="E50" s="48"/>
      <c r="F50" s="49">
        <f>SUM(F13:F49)</f>
        <v>0</v>
      </c>
      <c r="G50" s="130"/>
    </row>
    <row r="51" spans="1:7" ht="17.25" thickTop="1">
      <c r="A51" s="36"/>
      <c r="B51" s="37"/>
      <c r="C51" s="37"/>
      <c r="D51" s="37"/>
      <c r="E51" s="37"/>
      <c r="F51" s="38"/>
      <c r="G51" s="131"/>
    </row>
    <row r="52" spans="1:7">
      <c r="A52" s="36"/>
      <c r="B52" s="37"/>
      <c r="C52" s="37"/>
      <c r="D52" s="37"/>
      <c r="E52" s="37"/>
      <c r="F52" s="38"/>
      <c r="G52" s="131"/>
    </row>
  </sheetData>
  <sheetProtection selectLockedCells="1" selectUnlockedCells="1"/>
  <mergeCells count="8">
    <mergeCell ref="A9:F9"/>
    <mergeCell ref="A10:F10"/>
    <mergeCell ref="A3:F3"/>
    <mergeCell ref="A4:F4"/>
    <mergeCell ref="A5:F5"/>
    <mergeCell ref="A6:F6"/>
    <mergeCell ref="A7:F7"/>
    <mergeCell ref="A8:F8"/>
  </mergeCells>
  <phoneticPr fontId="18"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98D30-0BA6-4E49-8AA6-C17EBDF57869}">
  <sheetPr>
    <tabColor theme="5" tint="0.39997558519241921"/>
  </sheetPr>
  <dimension ref="A1:G38"/>
  <sheetViews>
    <sheetView view="pageBreakPreview" topLeftCell="A28" zoomScaleNormal="100" zoomScaleSheetLayoutView="100" workbookViewId="0">
      <selection activeCell="E36" sqref="E36"/>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9" width="8.85546875" style="56"/>
    <col min="10" max="10" width="7.140625" style="56" customWidth="1"/>
    <col min="11" max="254" width="8.85546875" style="56"/>
    <col min="255" max="255" width="7.140625" style="56" customWidth="1"/>
    <col min="256" max="256" width="39.42578125" style="56" customWidth="1"/>
    <col min="257" max="257" width="8.5703125" style="56" customWidth="1"/>
    <col min="258" max="258" width="11.140625" style="56" customWidth="1"/>
    <col min="259" max="259" width="11.28515625" style="56" customWidth="1"/>
    <col min="260" max="260" width="12.42578125" style="56" customWidth="1"/>
    <col min="261" max="265" width="8.85546875" style="56"/>
    <col min="266" max="266" width="7.140625" style="56" customWidth="1"/>
    <col min="267" max="510" width="8.85546875" style="56"/>
    <col min="511" max="511" width="7.140625" style="56" customWidth="1"/>
    <col min="512" max="512" width="39.42578125" style="56" customWidth="1"/>
    <col min="513" max="513" width="8.5703125" style="56" customWidth="1"/>
    <col min="514" max="514" width="11.140625" style="56" customWidth="1"/>
    <col min="515" max="515" width="11.28515625" style="56" customWidth="1"/>
    <col min="516" max="516" width="12.42578125" style="56" customWidth="1"/>
    <col min="517" max="521" width="8.85546875" style="56"/>
    <col min="522" max="522" width="7.140625" style="56" customWidth="1"/>
    <col min="523" max="766" width="8.85546875" style="56"/>
    <col min="767" max="767" width="7.140625" style="56" customWidth="1"/>
    <col min="768" max="768" width="39.42578125" style="56" customWidth="1"/>
    <col min="769" max="769" width="8.5703125" style="56" customWidth="1"/>
    <col min="770" max="770" width="11.140625" style="56" customWidth="1"/>
    <col min="771" max="771" width="11.28515625" style="56" customWidth="1"/>
    <col min="772" max="772" width="12.42578125" style="56" customWidth="1"/>
    <col min="773" max="777" width="8.85546875" style="56"/>
    <col min="778" max="778" width="7.140625" style="56" customWidth="1"/>
    <col min="779" max="1022" width="8.85546875" style="56"/>
    <col min="1023" max="1023" width="7.140625" style="56" customWidth="1"/>
    <col min="1024" max="1024" width="39.42578125" style="56" customWidth="1"/>
    <col min="1025" max="1025" width="8.5703125" style="56" customWidth="1"/>
    <col min="1026" max="1026" width="11.140625" style="56" customWidth="1"/>
    <col min="1027" max="1027" width="11.28515625" style="56" customWidth="1"/>
    <col min="1028" max="1028" width="12.42578125" style="56" customWidth="1"/>
    <col min="1029" max="1033" width="8.85546875" style="56"/>
    <col min="1034" max="1034" width="7.140625" style="56" customWidth="1"/>
    <col min="1035" max="1278" width="8.85546875" style="56"/>
    <col min="1279" max="1279" width="7.140625" style="56" customWidth="1"/>
    <col min="1280" max="1280" width="39.42578125" style="56" customWidth="1"/>
    <col min="1281" max="1281" width="8.5703125" style="56" customWidth="1"/>
    <col min="1282" max="1282" width="11.140625" style="56" customWidth="1"/>
    <col min="1283" max="1283" width="11.28515625" style="56" customWidth="1"/>
    <col min="1284" max="1284" width="12.42578125" style="56" customWidth="1"/>
    <col min="1285" max="1289" width="8.85546875" style="56"/>
    <col min="1290" max="1290" width="7.140625" style="56" customWidth="1"/>
    <col min="1291" max="1534" width="8.85546875" style="56"/>
    <col min="1535" max="1535" width="7.140625" style="56" customWidth="1"/>
    <col min="1536" max="1536" width="39.42578125" style="56" customWidth="1"/>
    <col min="1537" max="1537" width="8.5703125" style="56" customWidth="1"/>
    <col min="1538" max="1538" width="11.140625" style="56" customWidth="1"/>
    <col min="1539" max="1539" width="11.28515625" style="56" customWidth="1"/>
    <col min="1540" max="1540" width="12.42578125" style="56" customWidth="1"/>
    <col min="1541" max="1545" width="8.85546875" style="56"/>
    <col min="1546" max="1546" width="7.140625" style="56" customWidth="1"/>
    <col min="1547" max="1790" width="8.85546875" style="56"/>
    <col min="1791" max="1791" width="7.140625" style="56" customWidth="1"/>
    <col min="1792" max="1792" width="39.42578125" style="56" customWidth="1"/>
    <col min="1793" max="1793" width="8.5703125" style="56" customWidth="1"/>
    <col min="1794" max="1794" width="11.140625" style="56" customWidth="1"/>
    <col min="1795" max="1795" width="11.28515625" style="56" customWidth="1"/>
    <col min="1796" max="1796" width="12.42578125" style="56" customWidth="1"/>
    <col min="1797" max="1801" width="8.85546875" style="56"/>
    <col min="1802" max="1802" width="7.140625" style="56" customWidth="1"/>
    <col min="1803" max="2046" width="8.85546875" style="56"/>
    <col min="2047" max="2047" width="7.140625" style="56" customWidth="1"/>
    <col min="2048" max="2048" width="39.42578125" style="56" customWidth="1"/>
    <col min="2049" max="2049" width="8.5703125" style="56" customWidth="1"/>
    <col min="2050" max="2050" width="11.140625" style="56" customWidth="1"/>
    <col min="2051" max="2051" width="11.28515625" style="56" customWidth="1"/>
    <col min="2052" max="2052" width="12.42578125" style="56" customWidth="1"/>
    <col min="2053" max="2057" width="8.85546875" style="56"/>
    <col min="2058" max="2058" width="7.140625" style="56" customWidth="1"/>
    <col min="2059" max="2302" width="8.85546875" style="56"/>
    <col min="2303" max="2303" width="7.140625" style="56" customWidth="1"/>
    <col min="2304" max="2304" width="39.42578125" style="56" customWidth="1"/>
    <col min="2305" max="2305" width="8.5703125" style="56" customWidth="1"/>
    <col min="2306" max="2306" width="11.140625" style="56" customWidth="1"/>
    <col min="2307" max="2307" width="11.28515625" style="56" customWidth="1"/>
    <col min="2308" max="2308" width="12.42578125" style="56" customWidth="1"/>
    <col min="2309" max="2313" width="8.85546875" style="56"/>
    <col min="2314" max="2314" width="7.140625" style="56" customWidth="1"/>
    <col min="2315" max="2558" width="8.85546875" style="56"/>
    <col min="2559" max="2559" width="7.140625" style="56" customWidth="1"/>
    <col min="2560" max="2560" width="39.42578125" style="56" customWidth="1"/>
    <col min="2561" max="2561" width="8.5703125" style="56" customWidth="1"/>
    <col min="2562" max="2562" width="11.140625" style="56" customWidth="1"/>
    <col min="2563" max="2563" width="11.28515625" style="56" customWidth="1"/>
    <col min="2564" max="2564" width="12.42578125" style="56" customWidth="1"/>
    <col min="2565" max="2569" width="8.85546875" style="56"/>
    <col min="2570" max="2570" width="7.140625" style="56" customWidth="1"/>
    <col min="2571" max="2814" width="8.85546875" style="56"/>
    <col min="2815" max="2815" width="7.140625" style="56" customWidth="1"/>
    <col min="2816" max="2816" width="39.42578125" style="56" customWidth="1"/>
    <col min="2817" max="2817" width="8.5703125" style="56" customWidth="1"/>
    <col min="2818" max="2818" width="11.140625" style="56" customWidth="1"/>
    <col min="2819" max="2819" width="11.28515625" style="56" customWidth="1"/>
    <col min="2820" max="2820" width="12.42578125" style="56" customWidth="1"/>
    <col min="2821" max="2825" width="8.85546875" style="56"/>
    <col min="2826" max="2826" width="7.140625" style="56" customWidth="1"/>
    <col min="2827" max="3070" width="8.85546875" style="56"/>
    <col min="3071" max="3071" width="7.140625" style="56" customWidth="1"/>
    <col min="3072" max="3072" width="39.42578125" style="56" customWidth="1"/>
    <col min="3073" max="3073" width="8.5703125" style="56" customWidth="1"/>
    <col min="3074" max="3074" width="11.140625" style="56" customWidth="1"/>
    <col min="3075" max="3075" width="11.28515625" style="56" customWidth="1"/>
    <col min="3076" max="3076" width="12.42578125" style="56" customWidth="1"/>
    <col min="3077" max="3081" width="8.85546875" style="56"/>
    <col min="3082" max="3082" width="7.140625" style="56" customWidth="1"/>
    <col min="3083" max="3326" width="8.85546875" style="56"/>
    <col min="3327" max="3327" width="7.140625" style="56" customWidth="1"/>
    <col min="3328" max="3328" width="39.42578125" style="56" customWidth="1"/>
    <col min="3329" max="3329" width="8.5703125" style="56" customWidth="1"/>
    <col min="3330" max="3330" width="11.140625" style="56" customWidth="1"/>
    <col min="3331" max="3331" width="11.28515625" style="56" customWidth="1"/>
    <col min="3332" max="3332" width="12.42578125" style="56" customWidth="1"/>
    <col min="3333" max="3337" width="8.85546875" style="56"/>
    <col min="3338" max="3338" width="7.140625" style="56" customWidth="1"/>
    <col min="3339" max="3582" width="8.85546875" style="56"/>
    <col min="3583" max="3583" width="7.140625" style="56" customWidth="1"/>
    <col min="3584" max="3584" width="39.42578125" style="56" customWidth="1"/>
    <col min="3585" max="3585" width="8.5703125" style="56" customWidth="1"/>
    <col min="3586" max="3586" width="11.140625" style="56" customWidth="1"/>
    <col min="3587" max="3587" width="11.28515625" style="56" customWidth="1"/>
    <col min="3588" max="3588" width="12.42578125" style="56" customWidth="1"/>
    <col min="3589" max="3593" width="8.85546875" style="56"/>
    <col min="3594" max="3594" width="7.140625" style="56" customWidth="1"/>
    <col min="3595" max="3838" width="8.85546875" style="56"/>
    <col min="3839" max="3839" width="7.140625" style="56" customWidth="1"/>
    <col min="3840" max="3840" width="39.42578125" style="56" customWidth="1"/>
    <col min="3841" max="3841" width="8.5703125" style="56" customWidth="1"/>
    <col min="3842" max="3842" width="11.140625" style="56" customWidth="1"/>
    <col min="3843" max="3843" width="11.28515625" style="56" customWidth="1"/>
    <col min="3844" max="3844" width="12.42578125" style="56" customWidth="1"/>
    <col min="3845" max="3849" width="8.85546875" style="56"/>
    <col min="3850" max="3850" width="7.140625" style="56" customWidth="1"/>
    <col min="3851" max="4094" width="8.85546875" style="56"/>
    <col min="4095" max="4095" width="7.140625" style="56" customWidth="1"/>
    <col min="4096" max="4096" width="39.42578125" style="56" customWidth="1"/>
    <col min="4097" max="4097" width="8.5703125" style="56" customWidth="1"/>
    <col min="4098" max="4098" width="11.140625" style="56" customWidth="1"/>
    <col min="4099" max="4099" width="11.28515625" style="56" customWidth="1"/>
    <col min="4100" max="4100" width="12.42578125" style="56" customWidth="1"/>
    <col min="4101" max="4105" width="8.85546875" style="56"/>
    <col min="4106" max="4106" width="7.140625" style="56" customWidth="1"/>
    <col min="4107" max="4350" width="8.85546875" style="56"/>
    <col min="4351" max="4351" width="7.140625" style="56" customWidth="1"/>
    <col min="4352" max="4352" width="39.42578125" style="56" customWidth="1"/>
    <col min="4353" max="4353" width="8.5703125" style="56" customWidth="1"/>
    <col min="4354" max="4354" width="11.140625" style="56" customWidth="1"/>
    <col min="4355" max="4355" width="11.28515625" style="56" customWidth="1"/>
    <col min="4356" max="4356" width="12.42578125" style="56" customWidth="1"/>
    <col min="4357" max="4361" width="8.85546875" style="56"/>
    <col min="4362" max="4362" width="7.140625" style="56" customWidth="1"/>
    <col min="4363" max="4606" width="8.85546875" style="56"/>
    <col min="4607" max="4607" width="7.140625" style="56" customWidth="1"/>
    <col min="4608" max="4608" width="39.42578125" style="56" customWidth="1"/>
    <col min="4609" max="4609" width="8.5703125" style="56" customWidth="1"/>
    <col min="4610" max="4610" width="11.140625" style="56" customWidth="1"/>
    <col min="4611" max="4611" width="11.28515625" style="56" customWidth="1"/>
    <col min="4612" max="4612" width="12.42578125" style="56" customWidth="1"/>
    <col min="4613" max="4617" width="8.85546875" style="56"/>
    <col min="4618" max="4618" width="7.140625" style="56" customWidth="1"/>
    <col min="4619" max="4862" width="8.85546875" style="56"/>
    <col min="4863" max="4863" width="7.140625" style="56" customWidth="1"/>
    <col min="4864" max="4864" width="39.42578125" style="56" customWidth="1"/>
    <col min="4865" max="4865" width="8.5703125" style="56" customWidth="1"/>
    <col min="4866" max="4866" width="11.140625" style="56" customWidth="1"/>
    <col min="4867" max="4867" width="11.28515625" style="56" customWidth="1"/>
    <col min="4868" max="4868" width="12.42578125" style="56" customWidth="1"/>
    <col min="4869" max="4873" width="8.85546875" style="56"/>
    <col min="4874" max="4874" width="7.140625" style="56" customWidth="1"/>
    <col min="4875" max="5118" width="8.85546875" style="56"/>
    <col min="5119" max="5119" width="7.140625" style="56" customWidth="1"/>
    <col min="5120" max="5120" width="39.42578125" style="56" customWidth="1"/>
    <col min="5121" max="5121" width="8.5703125" style="56" customWidth="1"/>
    <col min="5122" max="5122" width="11.140625" style="56" customWidth="1"/>
    <col min="5123" max="5123" width="11.28515625" style="56" customWidth="1"/>
    <col min="5124" max="5124" width="12.42578125" style="56" customWidth="1"/>
    <col min="5125" max="5129" width="8.85546875" style="56"/>
    <col min="5130" max="5130" width="7.140625" style="56" customWidth="1"/>
    <col min="5131" max="5374" width="8.85546875" style="56"/>
    <col min="5375" max="5375" width="7.140625" style="56" customWidth="1"/>
    <col min="5376" max="5376" width="39.42578125" style="56" customWidth="1"/>
    <col min="5377" max="5377" width="8.5703125" style="56" customWidth="1"/>
    <col min="5378" max="5378" width="11.140625" style="56" customWidth="1"/>
    <col min="5379" max="5379" width="11.28515625" style="56" customWidth="1"/>
    <col min="5380" max="5380" width="12.42578125" style="56" customWidth="1"/>
    <col min="5381" max="5385" width="8.85546875" style="56"/>
    <col min="5386" max="5386" width="7.140625" style="56" customWidth="1"/>
    <col min="5387" max="5630" width="8.85546875" style="56"/>
    <col min="5631" max="5631" width="7.140625" style="56" customWidth="1"/>
    <col min="5632" max="5632" width="39.42578125" style="56" customWidth="1"/>
    <col min="5633" max="5633" width="8.5703125" style="56" customWidth="1"/>
    <col min="5634" max="5634" width="11.140625" style="56" customWidth="1"/>
    <col min="5635" max="5635" width="11.28515625" style="56" customWidth="1"/>
    <col min="5636" max="5636" width="12.42578125" style="56" customWidth="1"/>
    <col min="5637" max="5641" width="8.85546875" style="56"/>
    <col min="5642" max="5642" width="7.140625" style="56" customWidth="1"/>
    <col min="5643" max="5886" width="8.85546875" style="56"/>
    <col min="5887" max="5887" width="7.140625" style="56" customWidth="1"/>
    <col min="5888" max="5888" width="39.42578125" style="56" customWidth="1"/>
    <col min="5889" max="5889" width="8.5703125" style="56" customWidth="1"/>
    <col min="5890" max="5890" width="11.140625" style="56" customWidth="1"/>
    <col min="5891" max="5891" width="11.28515625" style="56" customWidth="1"/>
    <col min="5892" max="5892" width="12.42578125" style="56" customWidth="1"/>
    <col min="5893" max="5897" width="8.85546875" style="56"/>
    <col min="5898" max="5898" width="7.140625" style="56" customWidth="1"/>
    <col min="5899" max="6142" width="8.85546875" style="56"/>
    <col min="6143" max="6143" width="7.140625" style="56" customWidth="1"/>
    <col min="6144" max="6144" width="39.42578125" style="56" customWidth="1"/>
    <col min="6145" max="6145" width="8.5703125" style="56" customWidth="1"/>
    <col min="6146" max="6146" width="11.140625" style="56" customWidth="1"/>
    <col min="6147" max="6147" width="11.28515625" style="56" customWidth="1"/>
    <col min="6148" max="6148" width="12.42578125" style="56" customWidth="1"/>
    <col min="6149" max="6153" width="8.85546875" style="56"/>
    <col min="6154" max="6154" width="7.140625" style="56" customWidth="1"/>
    <col min="6155" max="6398" width="8.85546875" style="56"/>
    <col min="6399" max="6399" width="7.140625" style="56" customWidth="1"/>
    <col min="6400" max="6400" width="39.42578125" style="56" customWidth="1"/>
    <col min="6401" max="6401" width="8.5703125" style="56" customWidth="1"/>
    <col min="6402" max="6402" width="11.140625" style="56" customWidth="1"/>
    <col min="6403" max="6403" width="11.28515625" style="56" customWidth="1"/>
    <col min="6404" max="6404" width="12.42578125" style="56" customWidth="1"/>
    <col min="6405" max="6409" width="8.85546875" style="56"/>
    <col min="6410" max="6410" width="7.140625" style="56" customWidth="1"/>
    <col min="6411" max="6654" width="8.85546875" style="56"/>
    <col min="6655" max="6655" width="7.140625" style="56" customWidth="1"/>
    <col min="6656" max="6656" width="39.42578125" style="56" customWidth="1"/>
    <col min="6657" max="6657" width="8.5703125" style="56" customWidth="1"/>
    <col min="6658" max="6658" width="11.140625" style="56" customWidth="1"/>
    <col min="6659" max="6659" width="11.28515625" style="56" customWidth="1"/>
    <col min="6660" max="6660" width="12.42578125" style="56" customWidth="1"/>
    <col min="6661" max="6665" width="8.85546875" style="56"/>
    <col min="6666" max="6666" width="7.140625" style="56" customWidth="1"/>
    <col min="6667" max="6910" width="8.85546875" style="56"/>
    <col min="6911" max="6911" width="7.140625" style="56" customWidth="1"/>
    <col min="6912" max="6912" width="39.42578125" style="56" customWidth="1"/>
    <col min="6913" max="6913" width="8.5703125" style="56" customWidth="1"/>
    <col min="6914" max="6914" width="11.140625" style="56" customWidth="1"/>
    <col min="6915" max="6915" width="11.28515625" style="56" customWidth="1"/>
    <col min="6916" max="6916" width="12.42578125" style="56" customWidth="1"/>
    <col min="6917" max="6921" width="8.85546875" style="56"/>
    <col min="6922" max="6922" width="7.140625" style="56" customWidth="1"/>
    <col min="6923" max="7166" width="8.85546875" style="56"/>
    <col min="7167" max="7167" width="7.140625" style="56" customWidth="1"/>
    <col min="7168" max="7168" width="39.42578125" style="56" customWidth="1"/>
    <col min="7169" max="7169" width="8.5703125" style="56" customWidth="1"/>
    <col min="7170" max="7170" width="11.140625" style="56" customWidth="1"/>
    <col min="7171" max="7171" width="11.28515625" style="56" customWidth="1"/>
    <col min="7172" max="7172" width="12.42578125" style="56" customWidth="1"/>
    <col min="7173" max="7177" width="8.85546875" style="56"/>
    <col min="7178" max="7178" width="7.140625" style="56" customWidth="1"/>
    <col min="7179" max="7422" width="8.85546875" style="56"/>
    <col min="7423" max="7423" width="7.140625" style="56" customWidth="1"/>
    <col min="7424" max="7424" width="39.42578125" style="56" customWidth="1"/>
    <col min="7425" max="7425" width="8.5703125" style="56" customWidth="1"/>
    <col min="7426" max="7426" width="11.140625" style="56" customWidth="1"/>
    <col min="7427" max="7427" width="11.28515625" style="56" customWidth="1"/>
    <col min="7428" max="7428" width="12.42578125" style="56" customWidth="1"/>
    <col min="7429" max="7433" width="8.85546875" style="56"/>
    <col min="7434" max="7434" width="7.140625" style="56" customWidth="1"/>
    <col min="7435" max="7678" width="8.85546875" style="56"/>
    <col min="7679" max="7679" width="7.140625" style="56" customWidth="1"/>
    <col min="7680" max="7680" width="39.42578125" style="56" customWidth="1"/>
    <col min="7681" max="7681" width="8.5703125" style="56" customWidth="1"/>
    <col min="7682" max="7682" width="11.140625" style="56" customWidth="1"/>
    <col min="7683" max="7683" width="11.28515625" style="56" customWidth="1"/>
    <col min="7684" max="7684" width="12.42578125" style="56" customWidth="1"/>
    <col min="7685" max="7689" width="8.85546875" style="56"/>
    <col min="7690" max="7690" width="7.140625" style="56" customWidth="1"/>
    <col min="7691" max="7934" width="8.85546875" style="56"/>
    <col min="7935" max="7935" width="7.140625" style="56" customWidth="1"/>
    <col min="7936" max="7936" width="39.42578125" style="56" customWidth="1"/>
    <col min="7937" max="7937" width="8.5703125" style="56" customWidth="1"/>
    <col min="7938" max="7938" width="11.140625" style="56" customWidth="1"/>
    <col min="7939" max="7939" width="11.28515625" style="56" customWidth="1"/>
    <col min="7940" max="7940" width="12.42578125" style="56" customWidth="1"/>
    <col min="7941" max="7945" width="8.85546875" style="56"/>
    <col min="7946" max="7946" width="7.140625" style="56" customWidth="1"/>
    <col min="7947" max="8190" width="8.85546875" style="56"/>
    <col min="8191" max="8191" width="7.140625" style="56" customWidth="1"/>
    <col min="8192" max="8192" width="39.42578125" style="56" customWidth="1"/>
    <col min="8193" max="8193" width="8.5703125" style="56" customWidth="1"/>
    <col min="8194" max="8194" width="11.140625" style="56" customWidth="1"/>
    <col min="8195" max="8195" width="11.28515625" style="56" customWidth="1"/>
    <col min="8196" max="8196" width="12.42578125" style="56" customWidth="1"/>
    <col min="8197" max="8201" width="8.85546875" style="56"/>
    <col min="8202" max="8202" width="7.140625" style="56" customWidth="1"/>
    <col min="8203" max="8446" width="8.85546875" style="56"/>
    <col min="8447" max="8447" width="7.140625" style="56" customWidth="1"/>
    <col min="8448" max="8448" width="39.42578125" style="56" customWidth="1"/>
    <col min="8449" max="8449" width="8.5703125" style="56" customWidth="1"/>
    <col min="8450" max="8450" width="11.140625" style="56" customWidth="1"/>
    <col min="8451" max="8451" width="11.28515625" style="56" customWidth="1"/>
    <col min="8452" max="8452" width="12.42578125" style="56" customWidth="1"/>
    <col min="8453" max="8457" width="8.85546875" style="56"/>
    <col min="8458" max="8458" width="7.140625" style="56" customWidth="1"/>
    <col min="8459" max="8702" width="8.85546875" style="56"/>
    <col min="8703" max="8703" width="7.140625" style="56" customWidth="1"/>
    <col min="8704" max="8704" width="39.42578125" style="56" customWidth="1"/>
    <col min="8705" max="8705" width="8.5703125" style="56" customWidth="1"/>
    <col min="8706" max="8706" width="11.140625" style="56" customWidth="1"/>
    <col min="8707" max="8707" width="11.28515625" style="56" customWidth="1"/>
    <col min="8708" max="8708" width="12.42578125" style="56" customWidth="1"/>
    <col min="8709" max="8713" width="8.85546875" style="56"/>
    <col min="8714" max="8714" width="7.140625" style="56" customWidth="1"/>
    <col min="8715" max="8958" width="8.85546875" style="56"/>
    <col min="8959" max="8959" width="7.140625" style="56" customWidth="1"/>
    <col min="8960" max="8960" width="39.42578125" style="56" customWidth="1"/>
    <col min="8961" max="8961" width="8.5703125" style="56" customWidth="1"/>
    <col min="8962" max="8962" width="11.140625" style="56" customWidth="1"/>
    <col min="8963" max="8963" width="11.28515625" style="56" customWidth="1"/>
    <col min="8964" max="8964" width="12.42578125" style="56" customWidth="1"/>
    <col min="8965" max="8969" width="8.85546875" style="56"/>
    <col min="8970" max="8970" width="7.140625" style="56" customWidth="1"/>
    <col min="8971" max="9214" width="8.85546875" style="56"/>
    <col min="9215" max="9215" width="7.140625" style="56" customWidth="1"/>
    <col min="9216" max="9216" width="39.42578125" style="56" customWidth="1"/>
    <col min="9217" max="9217" width="8.5703125" style="56" customWidth="1"/>
    <col min="9218" max="9218" width="11.140625" style="56" customWidth="1"/>
    <col min="9219" max="9219" width="11.28515625" style="56" customWidth="1"/>
    <col min="9220" max="9220" width="12.42578125" style="56" customWidth="1"/>
    <col min="9221" max="9225" width="8.85546875" style="56"/>
    <col min="9226" max="9226" width="7.140625" style="56" customWidth="1"/>
    <col min="9227" max="9470" width="8.85546875" style="56"/>
    <col min="9471" max="9471" width="7.140625" style="56" customWidth="1"/>
    <col min="9472" max="9472" width="39.42578125" style="56" customWidth="1"/>
    <col min="9473" max="9473" width="8.5703125" style="56" customWidth="1"/>
    <col min="9474" max="9474" width="11.140625" style="56" customWidth="1"/>
    <col min="9475" max="9475" width="11.28515625" style="56" customWidth="1"/>
    <col min="9476" max="9476" width="12.42578125" style="56" customWidth="1"/>
    <col min="9477" max="9481" width="8.85546875" style="56"/>
    <col min="9482" max="9482" width="7.140625" style="56" customWidth="1"/>
    <col min="9483" max="9726" width="8.85546875" style="56"/>
    <col min="9727" max="9727" width="7.140625" style="56" customWidth="1"/>
    <col min="9728" max="9728" width="39.42578125" style="56" customWidth="1"/>
    <col min="9729" max="9729" width="8.5703125" style="56" customWidth="1"/>
    <col min="9730" max="9730" width="11.140625" style="56" customWidth="1"/>
    <col min="9731" max="9731" width="11.28515625" style="56" customWidth="1"/>
    <col min="9732" max="9732" width="12.42578125" style="56" customWidth="1"/>
    <col min="9733" max="9737" width="8.85546875" style="56"/>
    <col min="9738" max="9738" width="7.140625" style="56" customWidth="1"/>
    <col min="9739" max="9982" width="8.85546875" style="56"/>
    <col min="9983" max="9983" width="7.140625" style="56" customWidth="1"/>
    <col min="9984" max="9984" width="39.42578125" style="56" customWidth="1"/>
    <col min="9985" max="9985" width="8.5703125" style="56" customWidth="1"/>
    <col min="9986" max="9986" width="11.140625" style="56" customWidth="1"/>
    <col min="9987" max="9987" width="11.28515625" style="56" customWidth="1"/>
    <col min="9988" max="9988" width="12.42578125" style="56" customWidth="1"/>
    <col min="9989" max="9993" width="8.85546875" style="56"/>
    <col min="9994" max="9994" width="7.140625" style="56" customWidth="1"/>
    <col min="9995" max="10238" width="8.85546875" style="56"/>
    <col min="10239" max="10239" width="7.140625" style="56" customWidth="1"/>
    <col min="10240" max="10240" width="39.42578125" style="56" customWidth="1"/>
    <col min="10241" max="10241" width="8.5703125" style="56" customWidth="1"/>
    <col min="10242" max="10242" width="11.140625" style="56" customWidth="1"/>
    <col min="10243" max="10243" width="11.28515625" style="56" customWidth="1"/>
    <col min="10244" max="10244" width="12.42578125" style="56" customWidth="1"/>
    <col min="10245" max="10249" width="8.85546875" style="56"/>
    <col min="10250" max="10250" width="7.140625" style="56" customWidth="1"/>
    <col min="10251" max="10494" width="8.85546875" style="56"/>
    <col min="10495" max="10495" width="7.140625" style="56" customWidth="1"/>
    <col min="10496" max="10496" width="39.42578125" style="56" customWidth="1"/>
    <col min="10497" max="10497" width="8.5703125" style="56" customWidth="1"/>
    <col min="10498" max="10498" width="11.140625" style="56" customWidth="1"/>
    <col min="10499" max="10499" width="11.28515625" style="56" customWidth="1"/>
    <col min="10500" max="10500" width="12.42578125" style="56" customWidth="1"/>
    <col min="10501" max="10505" width="8.85546875" style="56"/>
    <col min="10506" max="10506" width="7.140625" style="56" customWidth="1"/>
    <col min="10507" max="10750" width="8.85546875" style="56"/>
    <col min="10751" max="10751" width="7.140625" style="56" customWidth="1"/>
    <col min="10752" max="10752" width="39.42578125" style="56" customWidth="1"/>
    <col min="10753" max="10753" width="8.5703125" style="56" customWidth="1"/>
    <col min="10754" max="10754" width="11.140625" style="56" customWidth="1"/>
    <col min="10755" max="10755" width="11.28515625" style="56" customWidth="1"/>
    <col min="10756" max="10756" width="12.42578125" style="56" customWidth="1"/>
    <col min="10757" max="10761" width="8.85546875" style="56"/>
    <col min="10762" max="10762" width="7.140625" style="56" customWidth="1"/>
    <col min="10763" max="11006" width="8.85546875" style="56"/>
    <col min="11007" max="11007" width="7.140625" style="56" customWidth="1"/>
    <col min="11008" max="11008" width="39.42578125" style="56" customWidth="1"/>
    <col min="11009" max="11009" width="8.5703125" style="56" customWidth="1"/>
    <col min="11010" max="11010" width="11.140625" style="56" customWidth="1"/>
    <col min="11011" max="11011" width="11.28515625" style="56" customWidth="1"/>
    <col min="11012" max="11012" width="12.42578125" style="56" customWidth="1"/>
    <col min="11013" max="11017" width="8.85546875" style="56"/>
    <col min="11018" max="11018" width="7.140625" style="56" customWidth="1"/>
    <col min="11019" max="11262" width="8.85546875" style="56"/>
    <col min="11263" max="11263" width="7.140625" style="56" customWidth="1"/>
    <col min="11264" max="11264" width="39.42578125" style="56" customWidth="1"/>
    <col min="11265" max="11265" width="8.5703125" style="56" customWidth="1"/>
    <col min="11266" max="11266" width="11.140625" style="56" customWidth="1"/>
    <col min="11267" max="11267" width="11.28515625" style="56" customWidth="1"/>
    <col min="11268" max="11268" width="12.42578125" style="56" customWidth="1"/>
    <col min="11269" max="11273" width="8.85546875" style="56"/>
    <col min="11274" max="11274" width="7.140625" style="56" customWidth="1"/>
    <col min="11275" max="11518" width="8.85546875" style="56"/>
    <col min="11519" max="11519" width="7.140625" style="56" customWidth="1"/>
    <col min="11520" max="11520" width="39.42578125" style="56" customWidth="1"/>
    <col min="11521" max="11521" width="8.5703125" style="56" customWidth="1"/>
    <col min="11522" max="11522" width="11.140625" style="56" customWidth="1"/>
    <col min="11523" max="11523" width="11.28515625" style="56" customWidth="1"/>
    <col min="11524" max="11524" width="12.42578125" style="56" customWidth="1"/>
    <col min="11525" max="11529" width="8.85546875" style="56"/>
    <col min="11530" max="11530" width="7.140625" style="56" customWidth="1"/>
    <col min="11531" max="11774" width="8.85546875" style="56"/>
    <col min="11775" max="11775" width="7.140625" style="56" customWidth="1"/>
    <col min="11776" max="11776" width="39.42578125" style="56" customWidth="1"/>
    <col min="11777" max="11777" width="8.5703125" style="56" customWidth="1"/>
    <col min="11778" max="11778" width="11.140625" style="56" customWidth="1"/>
    <col min="11779" max="11779" wi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56" customWidth="1"/>
    <col min="12032" max="12032" width="39.42578125" style="56" customWidth="1"/>
    <col min="12033" max="12033" width="8.5703125" style="56" customWidth="1"/>
    <col min="12034" max="12034" width="11.140625" style="56" customWidth="1"/>
    <col min="12035" max="12035" width="11.28515625" style="56" customWidth="1"/>
    <col min="12036" max="12036" width="12.42578125" style="56" customWidth="1"/>
    <col min="12037" max="12041" width="8.85546875" style="56"/>
    <col min="12042" max="12042" width="7.140625" style="56" customWidth="1"/>
    <col min="12043" max="12286" width="8.85546875" style="56"/>
    <col min="12287" max="12287" width="7.140625" style="56" customWidth="1"/>
    <col min="12288" max="12288" width="39.42578125" style="56" customWidth="1"/>
    <col min="12289" max="12289" width="8.5703125" style="56" customWidth="1"/>
    <col min="12290" max="12290" width="11.140625" style="56" customWidth="1"/>
    <col min="12291" max="12291" width="11.28515625" style="56" customWidth="1"/>
    <col min="12292" max="12292" width="12.42578125" style="56" customWidth="1"/>
    <col min="12293" max="12297" width="8.85546875" style="56"/>
    <col min="12298" max="12298" width="7.140625" style="56" customWidth="1"/>
    <col min="12299" max="12542" width="8.85546875" style="56"/>
    <col min="12543" max="12543" width="7.140625" style="56" customWidth="1"/>
    <col min="12544" max="12544" width="39.42578125" style="56" customWidth="1"/>
    <col min="12545" max="12545" width="8.5703125" style="56" customWidth="1"/>
    <col min="12546" max="12546" width="11.140625" style="56" customWidth="1"/>
    <col min="12547" max="12547" width="11.28515625" style="56" customWidth="1"/>
    <col min="12548" max="12548" width="12.42578125" style="56" customWidth="1"/>
    <col min="12549" max="12553" width="8.85546875" style="56"/>
    <col min="12554" max="12554" width="7.140625" style="56" customWidth="1"/>
    <col min="12555" max="12798" width="8.85546875" style="56"/>
    <col min="12799" max="12799" width="7.140625" style="56" customWidth="1"/>
    <col min="12800" max="12800" width="39.42578125" style="56" customWidth="1"/>
    <col min="12801" max="12801" width="8.5703125" style="56" customWidth="1"/>
    <col min="12802" max="12802" width="11.140625" style="56" customWidth="1"/>
    <col min="12803" max="12803" width="11.28515625" style="56" customWidth="1"/>
    <col min="12804" max="12804" width="12.42578125" style="56" customWidth="1"/>
    <col min="12805" max="12809" width="8.85546875" style="56"/>
    <col min="12810" max="12810" width="7.140625" style="56" customWidth="1"/>
    <col min="12811" max="13054" width="8.85546875" style="56"/>
    <col min="13055" max="13055" width="7.140625" style="56" customWidth="1"/>
    <col min="13056" max="13056" width="39.42578125" style="56" customWidth="1"/>
    <col min="13057" max="13057" width="8.5703125" style="56" customWidth="1"/>
    <col min="13058" max="13058" width="11.140625" style="56" customWidth="1"/>
    <col min="13059" max="13059" width="11.28515625" style="56" customWidth="1"/>
    <col min="13060" max="13060" width="12.42578125" style="56" customWidth="1"/>
    <col min="13061" max="13065" width="8.85546875" style="56"/>
    <col min="13066" max="13066" width="7.140625" style="56" customWidth="1"/>
    <col min="13067" max="13310" width="8.85546875" style="56"/>
    <col min="13311" max="13311" width="7.140625" style="56" customWidth="1"/>
    <col min="13312" max="13312" width="39.42578125" style="56" customWidth="1"/>
    <col min="13313" max="13313" width="8.5703125" style="56" customWidth="1"/>
    <col min="13314" max="13314" width="11.140625" style="56" customWidth="1"/>
    <col min="13315" max="13315" width="11.28515625" style="56" customWidth="1"/>
    <col min="13316" max="13316" width="12.42578125" style="56" customWidth="1"/>
    <col min="13317" max="13321" width="8.85546875" style="56"/>
    <col min="13322" max="13322" width="7.140625" style="56" customWidth="1"/>
    <col min="13323" max="13566" width="8.85546875" style="56"/>
    <col min="13567" max="13567" width="7.140625" style="56" customWidth="1"/>
    <col min="13568" max="13568" width="39.42578125" style="56" customWidth="1"/>
    <col min="13569" max="13569" width="8.5703125" style="56" customWidth="1"/>
    <col min="13570" max="13570" width="11.140625" style="56" customWidth="1"/>
    <col min="13571" max="13571" width="11.28515625" style="56" customWidth="1"/>
    <col min="13572" max="13572" width="12.42578125" style="56" customWidth="1"/>
    <col min="13573" max="13577" width="8.85546875" style="56"/>
    <col min="13578" max="13578" width="7.140625" style="56" customWidth="1"/>
    <col min="13579" max="13822" width="8.85546875" style="56"/>
    <col min="13823" max="13823" width="7.140625" style="56" customWidth="1"/>
    <col min="13824" max="13824" width="39.42578125" style="56" customWidth="1"/>
    <col min="13825" max="13825" width="8.5703125" style="56" customWidth="1"/>
    <col min="13826" max="13826" width="11.140625" style="56" customWidth="1"/>
    <col min="13827" max="13827" width="11.28515625" style="56" customWidth="1"/>
    <col min="13828" max="13828" width="12.42578125" style="56" customWidth="1"/>
    <col min="13829" max="13833" width="8.85546875" style="56"/>
    <col min="13834" max="13834" width="7.140625" style="56" customWidth="1"/>
    <col min="13835" max="14078" width="8.85546875" style="56"/>
    <col min="14079" max="14079" width="7.140625" style="56" customWidth="1"/>
    <col min="14080" max="14080" width="39.42578125" style="56" customWidth="1"/>
    <col min="14081" max="14081" width="8.5703125" style="56" customWidth="1"/>
    <col min="14082" max="14082" width="11.140625" style="56" customWidth="1"/>
    <col min="14083" max="14083" width="11.28515625" style="56" customWidth="1"/>
    <col min="14084" max="14084" width="12.42578125" style="56" customWidth="1"/>
    <col min="14085" max="14089" width="8.85546875" style="56"/>
    <col min="14090" max="14090" width="7.140625" style="56" customWidth="1"/>
    <col min="14091" max="14334" width="8.85546875" style="56"/>
    <col min="14335" max="14335" width="7.140625" style="56" customWidth="1"/>
    <col min="14336" max="14336" width="39.42578125" style="56" customWidth="1"/>
    <col min="14337" max="14337" width="8.5703125" style="56" customWidth="1"/>
    <col min="14338" max="14338" width="11.140625" style="56" customWidth="1"/>
    <col min="14339" max="14339" width="11.28515625" style="56" customWidth="1"/>
    <col min="14340" max="14340" width="12.42578125" style="56" customWidth="1"/>
    <col min="14341" max="14345" width="8.85546875" style="56"/>
    <col min="14346" max="14346" width="7.140625" style="56" customWidth="1"/>
    <col min="14347" max="14590" width="8.85546875" style="56"/>
    <col min="14591" max="14591" width="7.140625" style="56" customWidth="1"/>
    <col min="14592" max="14592" width="39.42578125" style="56" customWidth="1"/>
    <col min="14593" max="14593" width="8.5703125" style="56" customWidth="1"/>
    <col min="14594" max="14594" width="11.140625" style="56" customWidth="1"/>
    <col min="14595" max="14595" width="11.28515625" style="56" customWidth="1"/>
    <col min="14596" max="14596" width="12.42578125" style="56" customWidth="1"/>
    <col min="14597" max="14601" width="8.85546875" style="56"/>
    <col min="14602" max="14602" width="7.140625" style="56" customWidth="1"/>
    <col min="14603" max="14846" width="8.85546875" style="56"/>
    <col min="14847" max="14847" width="7.140625" style="56" customWidth="1"/>
    <col min="14848" max="14848" width="39.42578125" style="56" customWidth="1"/>
    <col min="14849" max="14849" width="8.5703125" style="56" customWidth="1"/>
    <col min="14850" max="14850" width="11.140625" style="56" customWidth="1"/>
    <col min="14851" max="14851" width="11.28515625" style="56" customWidth="1"/>
    <col min="14852" max="14852" width="12.42578125" style="56" customWidth="1"/>
    <col min="14853" max="14857" width="8.85546875" style="56"/>
    <col min="14858" max="14858" width="7.140625" style="56" customWidth="1"/>
    <col min="14859" max="15102" width="8.85546875" style="56"/>
    <col min="15103" max="15103" width="7.140625" style="56" customWidth="1"/>
    <col min="15104" max="15104" width="39.42578125" style="56" customWidth="1"/>
    <col min="15105" max="15105" width="8.5703125" style="56" customWidth="1"/>
    <col min="15106" max="15106" width="11.140625" style="56" customWidth="1"/>
    <col min="15107" max="15107" width="11.28515625" style="56" customWidth="1"/>
    <col min="15108" max="15108" width="12.42578125" style="56" customWidth="1"/>
    <col min="15109" max="15113" width="8.85546875" style="56"/>
    <col min="15114" max="15114" width="7.140625" style="56" customWidth="1"/>
    <col min="15115" max="15358" width="8.85546875" style="56"/>
    <col min="15359" max="15359" width="7.140625" style="56" customWidth="1"/>
    <col min="15360" max="15360" width="39.42578125" style="56" customWidth="1"/>
    <col min="15361" max="15361" width="8.5703125" style="56" customWidth="1"/>
    <col min="15362" max="15362" width="11.140625" style="56" customWidth="1"/>
    <col min="15363" max="15363" width="11.28515625" style="56" customWidth="1"/>
    <col min="15364" max="15364" width="12.42578125" style="56" customWidth="1"/>
    <col min="15365" max="15369" width="8.85546875" style="56"/>
    <col min="15370" max="15370" width="7.140625" style="56" customWidth="1"/>
    <col min="15371" max="15614" width="8.85546875" style="56"/>
    <col min="15615" max="15615" width="7.140625" style="56" customWidth="1"/>
    <col min="15616" max="15616" width="39.42578125" style="56" customWidth="1"/>
    <col min="15617" max="15617" width="8.5703125" style="56" customWidth="1"/>
    <col min="15618" max="15618" width="11.140625" style="56" customWidth="1"/>
    <col min="15619" max="15619" width="11.28515625" style="56" customWidth="1"/>
    <col min="15620" max="15620" width="12.42578125" style="56" customWidth="1"/>
    <col min="15621" max="15625" width="8.85546875" style="56"/>
    <col min="15626" max="15626" width="7.140625" style="56" customWidth="1"/>
    <col min="15627" max="15870" width="8.85546875" style="56"/>
    <col min="15871" max="15871" width="7.140625" style="56" customWidth="1"/>
    <col min="15872" max="15872" width="39.42578125" style="56" customWidth="1"/>
    <col min="15873" max="15873" width="8.5703125" style="56" customWidth="1"/>
    <col min="15874" max="15874" width="11.140625" style="56" customWidth="1"/>
    <col min="15875" max="15875" width="11.28515625" style="56" customWidth="1"/>
    <col min="15876" max="15876" width="12.42578125" style="56" customWidth="1"/>
    <col min="15877" max="15881" width="8.85546875" style="56"/>
    <col min="15882" max="15882" width="7.140625" style="56" customWidth="1"/>
    <col min="15883" max="16126" width="8.85546875" style="56"/>
    <col min="16127" max="16127" width="7.140625" style="56" customWidth="1"/>
    <col min="16128" max="16128" width="39.42578125" style="56" customWidth="1"/>
    <col min="16129" max="16129" width="8.5703125" style="56" customWidth="1"/>
    <col min="16130" max="16130" width="11.140625" style="56" customWidth="1"/>
    <col min="16131" max="16131" width="11.28515625" style="56" customWidth="1"/>
    <col min="16132" max="16132" width="12.42578125" style="56" customWidth="1"/>
    <col min="16133" max="16137" width="8.85546875" style="56"/>
    <col min="16138" max="16138" width="7.140625" style="56" customWidth="1"/>
    <col min="16139" max="16384" width="8.85546875" style="56"/>
  </cols>
  <sheetData>
    <row r="1" spans="1:7">
      <c r="A1" s="67" t="s">
        <v>119</v>
      </c>
      <c r="B1" s="68" t="s">
        <v>109</v>
      </c>
      <c r="C1" s="37"/>
      <c r="D1" s="37"/>
      <c r="E1" s="37"/>
      <c r="F1" s="38"/>
    </row>
    <row r="2" spans="1:7">
      <c r="A2" s="67"/>
      <c r="B2" s="68"/>
      <c r="C2" s="37"/>
      <c r="D2" s="37"/>
      <c r="E2" s="37"/>
      <c r="F2" s="38"/>
    </row>
    <row r="3" spans="1:7" s="60" customFormat="1" ht="15">
      <c r="A3" s="162" t="s">
        <v>75</v>
      </c>
      <c r="B3" s="163"/>
      <c r="C3" s="163"/>
      <c r="D3" s="163"/>
      <c r="E3" s="163"/>
      <c r="F3" s="164"/>
      <c r="G3" s="59"/>
    </row>
    <row r="4" spans="1:7" s="62" customFormat="1" ht="26.25" customHeight="1">
      <c r="A4" s="167" t="s">
        <v>61</v>
      </c>
      <c r="B4" s="142"/>
      <c r="C4" s="142"/>
      <c r="D4" s="142"/>
      <c r="E4" s="142"/>
      <c r="F4" s="142"/>
      <c r="G4" s="61"/>
    </row>
    <row r="5" spans="1:7" s="62" customFormat="1" ht="28.9" customHeight="1">
      <c r="A5" s="167" t="s">
        <v>56</v>
      </c>
      <c r="B5" s="142"/>
      <c r="C5" s="142"/>
      <c r="D5" s="142"/>
      <c r="E5" s="142"/>
      <c r="F5" s="142"/>
      <c r="G5" s="61"/>
    </row>
    <row r="6" spans="1:7" s="62" customFormat="1" ht="26.25" customHeight="1">
      <c r="A6" s="167" t="s">
        <v>62</v>
      </c>
      <c r="B6" s="142"/>
      <c r="C6" s="142"/>
      <c r="D6" s="142"/>
      <c r="E6" s="142"/>
      <c r="F6" s="142"/>
      <c r="G6" s="61"/>
    </row>
    <row r="7" spans="1:7" s="62" customFormat="1" ht="13.5" customHeight="1">
      <c r="A7" s="167" t="s">
        <v>49</v>
      </c>
      <c r="B7" s="142"/>
      <c r="C7" s="142"/>
      <c r="D7" s="142"/>
      <c r="E7" s="142"/>
      <c r="F7" s="142"/>
      <c r="G7" s="61"/>
    </row>
    <row r="8" spans="1:7" s="62" customFormat="1" ht="13.5">
      <c r="A8" s="167" t="s">
        <v>64</v>
      </c>
      <c r="B8" s="142"/>
      <c r="C8" s="142"/>
      <c r="D8" s="142"/>
      <c r="E8" s="142"/>
      <c r="F8" s="142"/>
      <c r="G8" s="61"/>
    </row>
    <row r="9" spans="1:7" s="62" customFormat="1" ht="13.5">
      <c r="A9" s="165" t="s">
        <v>74</v>
      </c>
      <c r="B9" s="160"/>
      <c r="C9" s="160"/>
      <c r="D9" s="160"/>
      <c r="E9" s="160"/>
      <c r="F9" s="160"/>
      <c r="G9" s="61"/>
    </row>
    <row r="10" spans="1:7" s="62" customFormat="1" ht="15.75" customHeight="1">
      <c r="A10" s="165" t="s">
        <v>76</v>
      </c>
      <c r="B10" s="160"/>
      <c r="C10" s="160"/>
      <c r="D10" s="160"/>
      <c r="E10" s="160"/>
      <c r="F10" s="160"/>
      <c r="G10" s="61"/>
    </row>
    <row r="11" spans="1:7" s="62" customFormat="1" ht="13.5" customHeight="1">
      <c r="A11" s="166" t="s">
        <v>77</v>
      </c>
      <c r="B11" s="154"/>
      <c r="C11" s="154"/>
      <c r="D11" s="154"/>
      <c r="E11" s="154"/>
      <c r="F11" s="154"/>
      <c r="G11" s="61"/>
    </row>
    <row r="12" spans="1:7">
      <c r="A12" s="69"/>
      <c r="B12" s="37"/>
      <c r="C12" s="37"/>
      <c r="D12" s="37"/>
      <c r="E12" s="37"/>
      <c r="F12" s="38"/>
    </row>
    <row r="13" spans="1:7" s="55" customFormat="1" ht="17.25" thickBot="1">
      <c r="A13" s="70"/>
      <c r="B13" s="71" t="s">
        <v>5</v>
      </c>
      <c r="C13" s="72" t="s">
        <v>6</v>
      </c>
      <c r="D13" s="72" t="s">
        <v>7</v>
      </c>
      <c r="E13" s="72" t="s">
        <v>8</v>
      </c>
      <c r="F13" s="73" t="s">
        <v>9</v>
      </c>
      <c r="G13" s="63"/>
    </row>
    <row r="14" spans="1:7" ht="17.25" thickTop="1"/>
    <row r="15" spans="1:7" ht="51">
      <c r="A15" s="74" t="s">
        <v>92</v>
      </c>
      <c r="B15" s="39" t="s">
        <v>164</v>
      </c>
      <c r="C15" s="76" t="s">
        <v>78</v>
      </c>
      <c r="D15" s="77">
        <v>524</v>
      </c>
      <c r="E15" s="34">
        <v>0</v>
      </c>
      <c r="F15" s="35">
        <f>D15*E15</f>
        <v>0</v>
      </c>
    </row>
    <row r="16" spans="1:7">
      <c r="A16" s="74"/>
      <c r="B16" s="39"/>
      <c r="C16" s="76"/>
      <c r="D16" s="77"/>
      <c r="E16" s="34"/>
      <c r="F16" s="35"/>
    </row>
    <row r="17" spans="1:7" s="65" customFormat="1" ht="51">
      <c r="A17" s="74" t="s">
        <v>93</v>
      </c>
      <c r="B17" s="39" t="s">
        <v>129</v>
      </c>
      <c r="C17" s="76" t="s">
        <v>78</v>
      </c>
      <c r="D17" s="77">
        <v>393</v>
      </c>
      <c r="E17" s="34">
        <v>0</v>
      </c>
      <c r="F17" s="35">
        <f>D17*E17</f>
        <v>0</v>
      </c>
      <c r="G17" s="66"/>
    </row>
    <row r="18" spans="1:7">
      <c r="A18" s="108"/>
      <c r="B18" s="88"/>
      <c r="C18" s="84"/>
      <c r="D18" s="85"/>
      <c r="E18" s="86"/>
      <c r="F18" s="87"/>
    </row>
    <row r="19" spans="1:7" s="65" customFormat="1" ht="25.5">
      <c r="A19" s="74" t="s">
        <v>94</v>
      </c>
      <c r="B19" s="39" t="s">
        <v>162</v>
      </c>
      <c r="C19" s="76" t="s">
        <v>59</v>
      </c>
      <c r="D19" s="77">
        <v>2130</v>
      </c>
      <c r="E19" s="34">
        <v>0</v>
      </c>
      <c r="F19" s="35">
        <f t="shared" ref="F19:F23" si="0">D19*E19</f>
        <v>0</v>
      </c>
      <c r="G19" s="66"/>
    </row>
    <row r="20" spans="1:7" s="65" customFormat="1" ht="12.75">
      <c r="A20" s="74"/>
      <c r="B20" s="39"/>
      <c r="C20" s="76"/>
      <c r="D20" s="77"/>
      <c r="E20" s="34"/>
      <c r="F20" s="35"/>
      <c r="G20" s="66"/>
    </row>
    <row r="21" spans="1:7" s="65" customFormat="1" ht="51">
      <c r="A21" s="74" t="s">
        <v>95</v>
      </c>
      <c r="B21" s="39" t="s">
        <v>163</v>
      </c>
      <c r="C21" s="76" t="s">
        <v>59</v>
      </c>
      <c r="D21" s="77">
        <v>2130</v>
      </c>
      <c r="E21" s="34">
        <v>0</v>
      </c>
      <c r="F21" s="35">
        <f t="shared" si="0"/>
        <v>0</v>
      </c>
      <c r="G21" s="58"/>
    </row>
    <row r="22" spans="1:7" s="65" customFormat="1">
      <c r="A22" s="108"/>
      <c r="B22" s="88"/>
      <c r="C22" s="84"/>
      <c r="D22" s="85"/>
      <c r="E22" s="86"/>
      <c r="F22" s="87"/>
      <c r="G22" s="58"/>
    </row>
    <row r="23" spans="1:7" s="65" customFormat="1" ht="25.5">
      <c r="A23" s="74" t="s">
        <v>96</v>
      </c>
      <c r="B23" s="39" t="s">
        <v>79</v>
      </c>
      <c r="C23" s="76" t="s">
        <v>59</v>
      </c>
      <c r="D23" s="77">
        <v>2130</v>
      </c>
      <c r="E23" s="34">
        <v>0</v>
      </c>
      <c r="F23" s="35">
        <f t="shared" si="0"/>
        <v>0</v>
      </c>
      <c r="G23" s="66"/>
    </row>
    <row r="24" spans="1:7" s="65" customFormat="1" ht="12.75">
      <c r="A24" s="74"/>
      <c r="B24" s="39"/>
      <c r="C24" s="76"/>
      <c r="D24" s="77"/>
      <c r="E24" s="34"/>
      <c r="F24" s="35"/>
      <c r="G24" s="66"/>
    </row>
    <row r="25" spans="1:7" s="65" customFormat="1" ht="102">
      <c r="A25" s="74" t="s">
        <v>98</v>
      </c>
      <c r="B25" s="39" t="s">
        <v>155</v>
      </c>
      <c r="C25" s="76" t="s">
        <v>53</v>
      </c>
      <c r="D25" s="77">
        <v>85</v>
      </c>
      <c r="E25" s="34">
        <v>0</v>
      </c>
      <c r="F25" s="35">
        <f t="shared" ref="F25:F27" si="1">D25*E25</f>
        <v>0</v>
      </c>
      <c r="G25" s="58"/>
    </row>
    <row r="26" spans="1:7" s="65" customFormat="1">
      <c r="A26" s="74"/>
      <c r="B26" s="39"/>
      <c r="C26" s="76"/>
      <c r="D26" s="77"/>
      <c r="E26" s="34"/>
      <c r="F26" s="35"/>
      <c r="G26" s="58"/>
    </row>
    <row r="27" spans="1:7" s="65" customFormat="1" ht="51">
      <c r="A27" s="74" t="s">
        <v>99</v>
      </c>
      <c r="B27" s="39" t="s">
        <v>156</v>
      </c>
      <c r="C27" s="76" t="s">
        <v>53</v>
      </c>
      <c r="D27" s="77">
        <v>15</v>
      </c>
      <c r="E27" s="34">
        <v>0</v>
      </c>
      <c r="F27" s="35">
        <f t="shared" si="1"/>
        <v>0</v>
      </c>
      <c r="G27" s="58"/>
    </row>
    <row r="28" spans="1:7" s="65" customFormat="1">
      <c r="A28" s="74"/>
      <c r="B28" s="39"/>
      <c r="C28" s="76"/>
      <c r="D28" s="77"/>
      <c r="E28" s="34"/>
      <c r="F28" s="35"/>
      <c r="G28" s="58"/>
    </row>
    <row r="29" spans="1:7" s="65" customFormat="1" ht="102">
      <c r="A29" s="74" t="s">
        <v>100</v>
      </c>
      <c r="B29" s="39" t="s">
        <v>170</v>
      </c>
      <c r="C29" s="76" t="s">
        <v>53</v>
      </c>
      <c r="D29" s="77">
        <v>25</v>
      </c>
      <c r="E29" s="34">
        <v>0</v>
      </c>
      <c r="F29" s="35">
        <f t="shared" ref="F29" si="2">D29*E29</f>
        <v>0</v>
      </c>
      <c r="G29" s="58"/>
    </row>
    <row r="30" spans="1:7" s="65" customFormat="1">
      <c r="A30" s="74"/>
      <c r="B30" s="39"/>
      <c r="C30" s="76"/>
      <c r="D30" s="77"/>
      <c r="E30" s="34"/>
      <c r="F30" s="35"/>
      <c r="G30" s="58"/>
    </row>
    <row r="31" spans="1:7" s="65" customFormat="1" ht="25.5">
      <c r="A31" s="74" t="s">
        <v>101</v>
      </c>
      <c r="B31" s="39" t="s">
        <v>138</v>
      </c>
      <c r="C31" s="76" t="s">
        <v>39</v>
      </c>
      <c r="D31" s="77">
        <v>30</v>
      </c>
      <c r="E31" s="34">
        <v>0</v>
      </c>
      <c r="F31" s="35">
        <f t="shared" ref="F31" si="3">D31*E31</f>
        <v>0</v>
      </c>
      <c r="G31" s="58"/>
    </row>
    <row r="32" spans="1:7" s="65" customFormat="1">
      <c r="A32" s="74"/>
      <c r="B32" s="39"/>
      <c r="C32" s="76"/>
      <c r="D32" s="77"/>
      <c r="E32" s="34"/>
      <c r="F32" s="35"/>
      <c r="G32" s="58"/>
    </row>
    <row r="33" spans="1:7" s="65" customFormat="1" ht="51">
      <c r="A33" s="74" t="s">
        <v>102</v>
      </c>
      <c r="B33" s="39" t="s">
        <v>171</v>
      </c>
      <c r="C33" s="76" t="s">
        <v>53</v>
      </c>
      <c r="D33" s="77">
        <v>262</v>
      </c>
      <c r="E33" s="34">
        <v>0</v>
      </c>
      <c r="F33" s="35">
        <f t="shared" ref="F33:F35" si="4">D33*E33</f>
        <v>0</v>
      </c>
      <c r="G33" s="58"/>
    </row>
    <row r="34" spans="1:7" s="65" customFormat="1">
      <c r="A34" s="74"/>
      <c r="B34" s="39"/>
      <c r="C34" s="76"/>
      <c r="D34" s="77"/>
      <c r="E34" s="34"/>
      <c r="F34" s="35"/>
      <c r="G34" s="58"/>
    </row>
    <row r="35" spans="1:7" s="65" customFormat="1" ht="25.5">
      <c r="A35" s="74" t="s">
        <v>106</v>
      </c>
      <c r="B35" s="39" t="s">
        <v>172</v>
      </c>
      <c r="C35" s="76" t="s">
        <v>21</v>
      </c>
      <c r="D35" s="77">
        <v>10</v>
      </c>
      <c r="E35" s="34">
        <v>0</v>
      </c>
      <c r="F35" s="35">
        <f t="shared" si="4"/>
        <v>0</v>
      </c>
      <c r="G35" s="58"/>
    </row>
    <row r="36" spans="1:7" s="65" customFormat="1" ht="13.5" thickBot="1">
      <c r="A36" s="83"/>
      <c r="B36" s="39"/>
      <c r="C36" s="76"/>
      <c r="D36" s="77"/>
      <c r="E36" s="34"/>
      <c r="F36" s="35"/>
      <c r="G36" s="66"/>
    </row>
    <row r="37" spans="1:7" s="55" customFormat="1" ht="33.75" thickBot="1">
      <c r="A37" s="44"/>
      <c r="B37" s="45" t="s">
        <v>110</v>
      </c>
      <c r="C37" s="46"/>
      <c r="D37" s="47"/>
      <c r="E37" s="48"/>
      <c r="F37" s="49">
        <f>SUM(F14:F36)</f>
        <v>0</v>
      </c>
      <c r="G37" s="63"/>
    </row>
    <row r="38"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honeticPr fontId="18"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9D41-7FF0-44B5-BAAE-716B39BEE214}">
  <sheetPr>
    <tabColor theme="5" tint="0.39997558519241921"/>
  </sheetPr>
  <dimension ref="A1:G21"/>
  <sheetViews>
    <sheetView view="pageBreakPreview" zoomScaleNormal="100" zoomScaleSheetLayoutView="100" workbookViewId="0">
      <selection activeCell="E19" sqref="E19"/>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9" width="8.85546875" style="24"/>
    <col min="10" max="10" width="7.140625" style="24" customWidth="1"/>
    <col min="11" max="254" width="8.85546875" style="24"/>
    <col min="255" max="255" width="7.140625" style="24" customWidth="1"/>
    <col min="256" max="256" width="39.42578125" style="24" customWidth="1"/>
    <col min="257" max="257" width="8.5703125" style="24" customWidth="1"/>
    <col min="258" max="258" width="11.140625" style="24" customWidth="1"/>
    <col min="259" max="259" width="11.28515625" style="24" customWidth="1"/>
    <col min="260" max="260" width="12.42578125" style="24" customWidth="1"/>
    <col min="261" max="265" width="8.85546875" style="24"/>
    <col min="266" max="266" width="7.140625" style="24" customWidth="1"/>
    <col min="267" max="510" width="8.85546875" style="24"/>
    <col min="511" max="511" width="7.140625" style="24" customWidth="1"/>
    <col min="512" max="512" width="39.42578125" style="24" customWidth="1"/>
    <col min="513" max="513" width="8.5703125" style="24" customWidth="1"/>
    <col min="514" max="514" width="11.140625" style="24" customWidth="1"/>
    <col min="515" max="515" width="11.28515625" style="24" customWidth="1"/>
    <col min="516" max="516" width="12.42578125" style="24" customWidth="1"/>
    <col min="517" max="521" width="8.85546875" style="24"/>
    <col min="522" max="522" width="7.140625" style="24" customWidth="1"/>
    <col min="523" max="766" width="8.85546875" style="24"/>
    <col min="767" max="767" width="7.140625" style="24" customWidth="1"/>
    <col min="768" max="768" width="39.42578125" style="24" customWidth="1"/>
    <col min="769" max="769" width="8.5703125" style="24" customWidth="1"/>
    <col min="770" max="770" width="11.140625" style="24" customWidth="1"/>
    <col min="771" max="771" width="11.28515625" style="24" customWidth="1"/>
    <col min="772" max="772" width="12.42578125" style="24" customWidth="1"/>
    <col min="773" max="777" width="8.85546875" style="24"/>
    <col min="778" max="778" width="7.140625" style="24" customWidth="1"/>
    <col min="779" max="1022" width="8.85546875" style="24"/>
    <col min="1023" max="1023" width="7.140625" style="24" customWidth="1"/>
    <col min="1024" max="1024" width="39.42578125" style="24" customWidth="1"/>
    <col min="1025" max="1025" width="8.5703125" style="24" customWidth="1"/>
    <col min="1026" max="1026" width="11.140625" style="24" customWidth="1"/>
    <col min="1027" max="1027" width="11.28515625" style="24" customWidth="1"/>
    <col min="1028" max="1028" width="12.42578125" style="24" customWidth="1"/>
    <col min="1029" max="1033" width="8.85546875" style="24"/>
    <col min="1034" max="1034" width="7.140625" style="24" customWidth="1"/>
    <col min="1035" max="1278" width="8.85546875" style="24"/>
    <col min="1279" max="1279" width="7.140625" style="24" customWidth="1"/>
    <col min="1280" max="1280" width="39.42578125" style="24" customWidth="1"/>
    <col min="1281" max="1281" width="8.5703125" style="24" customWidth="1"/>
    <col min="1282" max="1282" width="11.140625" style="24" customWidth="1"/>
    <col min="1283" max="1283" width="11.28515625" style="24" customWidth="1"/>
    <col min="1284" max="1284" width="12.42578125" style="24" customWidth="1"/>
    <col min="1285" max="1289" width="8.85546875" style="24"/>
    <col min="1290" max="1290" width="7.140625" style="24" customWidth="1"/>
    <col min="1291" max="1534" width="8.85546875" style="24"/>
    <col min="1535" max="1535" width="7.140625" style="24" customWidth="1"/>
    <col min="1536" max="1536" width="39.42578125" style="24" customWidth="1"/>
    <col min="1537" max="1537" width="8.5703125" style="24" customWidth="1"/>
    <col min="1538" max="1538" width="11.140625" style="24" customWidth="1"/>
    <col min="1539" max="1539" width="11.28515625" style="24" customWidth="1"/>
    <col min="1540" max="1540" width="12.42578125" style="24" customWidth="1"/>
    <col min="1541" max="1545" width="8.85546875" style="24"/>
    <col min="1546" max="1546" width="7.140625" style="24" customWidth="1"/>
    <col min="1547" max="1790" width="8.85546875" style="24"/>
    <col min="1791" max="1791" width="7.140625" style="24" customWidth="1"/>
    <col min="1792" max="1792" width="39.42578125" style="24" customWidth="1"/>
    <col min="1793" max="1793" width="8.5703125" style="24" customWidth="1"/>
    <col min="1794" max="1794" width="11.140625" style="24" customWidth="1"/>
    <col min="1795" max="1795" width="11.28515625" style="24" customWidth="1"/>
    <col min="1796" max="1796" width="12.42578125" style="24" customWidth="1"/>
    <col min="1797" max="1801" width="8.85546875" style="24"/>
    <col min="1802" max="1802" width="7.140625" style="24" customWidth="1"/>
    <col min="1803" max="2046" width="8.85546875" style="24"/>
    <col min="2047" max="2047" width="7.140625" style="24" customWidth="1"/>
    <col min="2048" max="2048" width="39.42578125" style="24" customWidth="1"/>
    <col min="2049" max="2049" width="8.5703125" style="24" customWidth="1"/>
    <col min="2050" max="2050" width="11.140625" style="24" customWidth="1"/>
    <col min="2051" max="2051" width="11.28515625" style="24" customWidth="1"/>
    <col min="2052" max="2052" width="12.42578125" style="24" customWidth="1"/>
    <col min="2053" max="2057" width="8.85546875" style="24"/>
    <col min="2058" max="2058" width="7.140625" style="24" customWidth="1"/>
    <col min="2059" max="2302" width="8.85546875" style="24"/>
    <col min="2303" max="2303" width="7.140625" style="24" customWidth="1"/>
    <col min="2304" max="2304" width="39.42578125" style="24" customWidth="1"/>
    <col min="2305" max="2305" width="8.5703125" style="24" customWidth="1"/>
    <col min="2306" max="2306" width="11.140625" style="24" customWidth="1"/>
    <col min="2307" max="2307" width="11.28515625" style="24" customWidth="1"/>
    <col min="2308" max="2308" width="12.42578125" style="24" customWidth="1"/>
    <col min="2309" max="2313" width="8.85546875" style="24"/>
    <col min="2314" max="2314" width="7.140625" style="24" customWidth="1"/>
    <col min="2315" max="2558" width="8.85546875" style="24"/>
    <col min="2559" max="2559" width="7.140625" style="24" customWidth="1"/>
    <col min="2560" max="2560" width="39.42578125" style="24" customWidth="1"/>
    <col min="2561" max="2561" width="8.5703125" style="24" customWidth="1"/>
    <col min="2562" max="2562" width="11.140625" style="24" customWidth="1"/>
    <col min="2563" max="2563" width="11.28515625" style="24" customWidth="1"/>
    <col min="2564" max="2564" width="12.42578125" style="24" customWidth="1"/>
    <col min="2565" max="2569" width="8.85546875" style="24"/>
    <col min="2570" max="2570" width="7.140625" style="24" customWidth="1"/>
    <col min="2571" max="2814" width="8.85546875" style="24"/>
    <col min="2815" max="2815" width="7.140625" style="24" customWidth="1"/>
    <col min="2816" max="2816" width="39.42578125" style="24" customWidth="1"/>
    <col min="2817" max="2817" width="8.5703125" style="24" customWidth="1"/>
    <col min="2818" max="2818" width="11.140625" style="24" customWidth="1"/>
    <col min="2819" max="2819" width="11.28515625" style="24" customWidth="1"/>
    <col min="2820" max="2820" width="12.42578125" style="24" customWidth="1"/>
    <col min="2821" max="2825" width="8.85546875" style="24"/>
    <col min="2826" max="2826" width="7.140625" style="24" customWidth="1"/>
    <col min="2827" max="3070" width="8.85546875" style="24"/>
    <col min="3071" max="3071" width="7.140625" style="24" customWidth="1"/>
    <col min="3072" max="3072" width="39.42578125" style="24" customWidth="1"/>
    <col min="3073" max="3073" width="8.5703125" style="24" customWidth="1"/>
    <col min="3074" max="3074" width="11.140625" style="24" customWidth="1"/>
    <col min="3075" max="3075" width="11.28515625" style="24" customWidth="1"/>
    <col min="3076" max="3076" width="12.42578125" style="24" customWidth="1"/>
    <col min="3077" max="3081" width="8.85546875" style="24"/>
    <col min="3082" max="3082" width="7.140625" style="24" customWidth="1"/>
    <col min="3083" max="3326" width="8.85546875" style="24"/>
    <col min="3327" max="3327" width="7.140625" style="24" customWidth="1"/>
    <col min="3328" max="3328" width="39.42578125" style="24" customWidth="1"/>
    <col min="3329" max="3329" width="8.5703125" style="24" customWidth="1"/>
    <col min="3330" max="3330" width="11.140625" style="24" customWidth="1"/>
    <col min="3331" max="3331" width="11.28515625" style="24" customWidth="1"/>
    <col min="3332" max="3332" width="12.42578125" style="24" customWidth="1"/>
    <col min="3333" max="3337" width="8.85546875" style="24"/>
    <col min="3338" max="3338" width="7.140625" style="24" customWidth="1"/>
    <col min="3339" max="3582" width="8.85546875" style="24"/>
    <col min="3583" max="3583" width="7.140625" style="24" customWidth="1"/>
    <col min="3584" max="3584" width="39.42578125" style="24" customWidth="1"/>
    <col min="3585" max="3585" width="8.5703125" style="24" customWidth="1"/>
    <col min="3586" max="3586" width="11.140625" style="24" customWidth="1"/>
    <col min="3587" max="3587" width="11.28515625" style="24" customWidth="1"/>
    <col min="3588" max="3588" width="12.42578125" style="24" customWidth="1"/>
    <col min="3589" max="3593" width="8.85546875" style="24"/>
    <col min="3594" max="3594" width="7.140625" style="24" customWidth="1"/>
    <col min="3595" max="3838" width="8.85546875" style="24"/>
    <col min="3839" max="3839" width="7.140625" style="24" customWidth="1"/>
    <col min="3840" max="3840" width="39.42578125" style="24" customWidth="1"/>
    <col min="3841" max="3841" width="8.5703125" style="24" customWidth="1"/>
    <col min="3842" max="3842" width="11.140625" style="24" customWidth="1"/>
    <col min="3843" max="3843" width="11.28515625" style="24" customWidth="1"/>
    <col min="3844" max="3844" width="12.42578125" style="24" customWidth="1"/>
    <col min="3845" max="3849" width="8.85546875" style="24"/>
    <col min="3850" max="3850" width="7.140625" style="24" customWidth="1"/>
    <col min="3851" max="4094" width="8.85546875" style="24"/>
    <col min="4095" max="4095" width="7.140625" style="24" customWidth="1"/>
    <col min="4096" max="4096" width="39.42578125" style="24" customWidth="1"/>
    <col min="4097" max="4097" width="8.5703125" style="24" customWidth="1"/>
    <col min="4098" max="4098" width="11.140625" style="24" customWidth="1"/>
    <col min="4099" max="4099" width="11.28515625" style="24" customWidth="1"/>
    <col min="4100" max="4100" width="12.42578125" style="24" customWidth="1"/>
    <col min="4101" max="4105" width="8.85546875" style="24"/>
    <col min="4106" max="4106" width="7.140625" style="24" customWidth="1"/>
    <col min="4107" max="4350" width="8.85546875" style="24"/>
    <col min="4351" max="4351" width="7.140625" style="24" customWidth="1"/>
    <col min="4352" max="4352" width="39.42578125" style="24" customWidth="1"/>
    <col min="4353" max="4353" width="8.5703125" style="24" customWidth="1"/>
    <col min="4354" max="4354" width="11.140625" style="24" customWidth="1"/>
    <col min="4355" max="4355" width="11.28515625" style="24" customWidth="1"/>
    <col min="4356" max="4356" width="12.42578125" style="24" customWidth="1"/>
    <col min="4357" max="4361" width="8.85546875" style="24"/>
    <col min="4362" max="4362" width="7.140625" style="24" customWidth="1"/>
    <col min="4363" max="4606" width="8.85546875" style="24"/>
    <col min="4607" max="4607" width="7.140625" style="24" customWidth="1"/>
    <col min="4608" max="4608" width="39.42578125" style="24" customWidth="1"/>
    <col min="4609" max="4609" width="8.5703125" style="24" customWidth="1"/>
    <col min="4610" max="4610" width="11.140625" style="24" customWidth="1"/>
    <col min="4611" max="4611" width="11.28515625" style="24" customWidth="1"/>
    <col min="4612" max="4612" width="12.42578125" style="24" customWidth="1"/>
    <col min="4613" max="4617" width="8.85546875" style="24"/>
    <col min="4618" max="4618" width="7.140625" style="24" customWidth="1"/>
    <col min="4619" max="4862" width="8.85546875" style="24"/>
    <col min="4863" max="4863" width="7.140625" style="24" customWidth="1"/>
    <col min="4864" max="4864" width="39.42578125" style="24" customWidth="1"/>
    <col min="4865" max="4865" width="8.5703125" style="24" customWidth="1"/>
    <col min="4866" max="4866" width="11.140625" style="24" customWidth="1"/>
    <col min="4867" max="4867" width="11.28515625" style="24" customWidth="1"/>
    <col min="4868" max="4868" width="12.42578125" style="24" customWidth="1"/>
    <col min="4869" max="4873" width="8.85546875" style="24"/>
    <col min="4874" max="4874" width="7.140625" style="24" customWidth="1"/>
    <col min="4875" max="5118" width="8.85546875" style="24"/>
    <col min="5119" max="5119" width="7.140625" style="24" customWidth="1"/>
    <col min="5120" max="5120" width="39.42578125" style="24" customWidth="1"/>
    <col min="5121" max="5121" width="8.5703125" style="24" customWidth="1"/>
    <col min="5122" max="5122" width="11.140625" style="24" customWidth="1"/>
    <col min="5123" max="5123" width="11.28515625" style="24" customWidth="1"/>
    <col min="5124" max="5124" width="12.42578125" style="24" customWidth="1"/>
    <col min="5125" max="5129" width="8.85546875" style="24"/>
    <col min="5130" max="5130" width="7.140625" style="24" customWidth="1"/>
    <col min="5131" max="5374" width="8.85546875" style="24"/>
    <col min="5375" max="5375" width="7.140625" style="24" customWidth="1"/>
    <col min="5376" max="5376" width="39.42578125" style="24" customWidth="1"/>
    <col min="5377" max="5377" width="8.5703125" style="24" customWidth="1"/>
    <col min="5378" max="5378" width="11.140625" style="24" customWidth="1"/>
    <col min="5379" max="5379" width="11.28515625" style="24" customWidth="1"/>
    <col min="5380" max="5380" width="12.42578125" style="24" customWidth="1"/>
    <col min="5381" max="5385" width="8.85546875" style="24"/>
    <col min="5386" max="5386" width="7.140625" style="24" customWidth="1"/>
    <col min="5387" max="5630" width="8.85546875" style="24"/>
    <col min="5631" max="5631" width="7.140625" style="24" customWidth="1"/>
    <col min="5632" max="5632" width="39.42578125" style="24" customWidth="1"/>
    <col min="5633" max="5633" width="8.5703125" style="24" customWidth="1"/>
    <col min="5634" max="5634" width="11.140625" style="24" customWidth="1"/>
    <col min="5635" max="5635" width="11.28515625" style="24" customWidth="1"/>
    <col min="5636" max="5636" width="12.42578125" style="24" customWidth="1"/>
    <col min="5637" max="5641" width="8.85546875" style="24"/>
    <col min="5642" max="5642" width="7.140625" style="24" customWidth="1"/>
    <col min="5643" max="5886" width="8.85546875" style="24"/>
    <col min="5887" max="5887" width="7.140625" style="24" customWidth="1"/>
    <col min="5888" max="5888" width="39.42578125" style="24" customWidth="1"/>
    <col min="5889" max="5889" width="8.5703125" style="24" customWidth="1"/>
    <col min="5890" max="5890" width="11.140625" style="24" customWidth="1"/>
    <col min="5891" max="5891" width="11.28515625" style="24" customWidth="1"/>
    <col min="5892" max="5892" width="12.42578125" style="24" customWidth="1"/>
    <col min="5893" max="5897" width="8.85546875" style="24"/>
    <col min="5898" max="5898" width="7.140625" style="24" customWidth="1"/>
    <col min="5899" max="6142" width="8.85546875" style="24"/>
    <col min="6143" max="6143" width="7.140625" style="24" customWidth="1"/>
    <col min="6144" max="6144" width="39.42578125" style="24" customWidth="1"/>
    <col min="6145" max="6145" width="8.5703125" style="24" customWidth="1"/>
    <col min="6146" max="6146" width="11.140625" style="24" customWidth="1"/>
    <col min="6147" max="6147" width="11.28515625" style="24" customWidth="1"/>
    <col min="6148" max="6148" width="12.42578125" style="24" customWidth="1"/>
    <col min="6149" max="6153" width="8.85546875" style="24"/>
    <col min="6154" max="6154" width="7.140625" style="24" customWidth="1"/>
    <col min="6155" max="6398" width="8.85546875" style="24"/>
    <col min="6399" max="6399" width="7.140625" style="24" customWidth="1"/>
    <col min="6400" max="6400" width="39.42578125" style="24" customWidth="1"/>
    <col min="6401" max="6401" width="8.5703125" style="24" customWidth="1"/>
    <col min="6402" max="6402" width="11.140625" style="24" customWidth="1"/>
    <col min="6403" max="6403" width="11.28515625" style="24" customWidth="1"/>
    <col min="6404" max="6404" width="12.42578125" style="24" customWidth="1"/>
    <col min="6405" max="6409" width="8.85546875" style="24"/>
    <col min="6410" max="6410" width="7.140625" style="24" customWidth="1"/>
    <col min="6411" max="6654" width="8.85546875" style="24"/>
    <col min="6655" max="6655" width="7.140625" style="24" customWidth="1"/>
    <col min="6656" max="6656" width="39.42578125" style="24" customWidth="1"/>
    <col min="6657" max="6657" width="8.5703125" style="24" customWidth="1"/>
    <col min="6658" max="6658" width="11.140625" style="24" customWidth="1"/>
    <col min="6659" max="6659" width="11.28515625" style="24" customWidth="1"/>
    <col min="6660" max="6660" width="12.42578125" style="24" customWidth="1"/>
    <col min="6661" max="6665" width="8.85546875" style="24"/>
    <col min="6666" max="6666" width="7.140625" style="24" customWidth="1"/>
    <col min="6667" max="6910" width="8.85546875" style="24"/>
    <col min="6911" max="6911" width="7.140625" style="24" customWidth="1"/>
    <col min="6912" max="6912" width="39.42578125" style="24" customWidth="1"/>
    <col min="6913" max="6913" width="8.5703125" style="24" customWidth="1"/>
    <col min="6914" max="6914" width="11.140625" style="24" customWidth="1"/>
    <col min="6915" max="6915" width="11.28515625" style="24" customWidth="1"/>
    <col min="6916" max="6916" width="12.42578125" style="24" customWidth="1"/>
    <col min="6917" max="6921" width="8.85546875" style="24"/>
    <col min="6922" max="6922" width="7.140625" style="24" customWidth="1"/>
    <col min="6923" max="7166" width="8.85546875" style="24"/>
    <col min="7167" max="7167" width="7.140625" style="24" customWidth="1"/>
    <col min="7168" max="7168" width="39.42578125" style="24" customWidth="1"/>
    <col min="7169" max="7169" width="8.5703125" style="24" customWidth="1"/>
    <col min="7170" max="7170" width="11.140625" style="24" customWidth="1"/>
    <col min="7171" max="7171" width="11.28515625" style="24" customWidth="1"/>
    <col min="7172" max="7172" width="12.42578125" style="24" customWidth="1"/>
    <col min="7173" max="7177" width="8.85546875" style="24"/>
    <col min="7178" max="7178" width="7.140625" style="24" customWidth="1"/>
    <col min="7179" max="7422" width="8.85546875" style="24"/>
    <col min="7423" max="7423" width="7.140625" style="24" customWidth="1"/>
    <col min="7424" max="7424" width="39.42578125" style="24" customWidth="1"/>
    <col min="7425" max="7425" width="8.5703125" style="24" customWidth="1"/>
    <col min="7426" max="7426" width="11.140625" style="24" customWidth="1"/>
    <col min="7427" max="7427" width="11.28515625" style="24" customWidth="1"/>
    <col min="7428" max="7428" width="12.42578125" style="24" customWidth="1"/>
    <col min="7429" max="7433" width="8.85546875" style="24"/>
    <col min="7434" max="7434" width="7.140625" style="24" customWidth="1"/>
    <col min="7435" max="7678" width="8.85546875" style="24"/>
    <col min="7679" max="7679" width="7.140625" style="24" customWidth="1"/>
    <col min="7680" max="7680" width="39.42578125" style="24" customWidth="1"/>
    <col min="7681" max="7681" width="8.5703125" style="24" customWidth="1"/>
    <col min="7682" max="7682" width="11.140625" style="24" customWidth="1"/>
    <col min="7683" max="7683" width="11.28515625" style="24" customWidth="1"/>
    <col min="7684" max="7684" width="12.42578125" style="24" customWidth="1"/>
    <col min="7685" max="7689" width="8.85546875" style="24"/>
    <col min="7690" max="7690" width="7.140625" style="24" customWidth="1"/>
    <col min="7691" max="7934" width="8.85546875" style="24"/>
    <col min="7935" max="7935" width="7.140625" style="24" customWidth="1"/>
    <col min="7936" max="7936" width="39.42578125" style="24" customWidth="1"/>
    <col min="7937" max="7937" width="8.5703125" style="24" customWidth="1"/>
    <col min="7938" max="7938" width="11.140625" style="24" customWidth="1"/>
    <col min="7939" max="7939" width="11.28515625" style="24" customWidth="1"/>
    <col min="7940" max="7940" width="12.42578125" style="24" customWidth="1"/>
    <col min="7941" max="7945" width="8.85546875" style="24"/>
    <col min="7946" max="7946" width="7.140625" style="24" customWidth="1"/>
    <col min="7947" max="8190" width="8.85546875" style="24"/>
    <col min="8191" max="8191" width="7.140625" style="24" customWidth="1"/>
    <col min="8192" max="8192" width="39.42578125" style="24" customWidth="1"/>
    <col min="8193" max="8193" width="8.5703125" style="24" customWidth="1"/>
    <col min="8194" max="8194" width="11.140625" style="24" customWidth="1"/>
    <col min="8195" max="8195" width="11.28515625" style="24" customWidth="1"/>
    <col min="8196" max="8196" width="12.42578125" style="24" customWidth="1"/>
    <col min="8197" max="8201" width="8.85546875" style="24"/>
    <col min="8202" max="8202" width="7.140625" style="24" customWidth="1"/>
    <col min="8203" max="8446" width="8.85546875" style="24"/>
    <col min="8447" max="8447" width="7.140625" style="24" customWidth="1"/>
    <col min="8448" max="8448" width="39.42578125" style="24" customWidth="1"/>
    <col min="8449" max="8449" width="8.5703125" style="24" customWidth="1"/>
    <col min="8450" max="8450" width="11.140625" style="24" customWidth="1"/>
    <col min="8451" max="8451" width="11.28515625" style="24" customWidth="1"/>
    <col min="8452" max="8452" width="12.42578125" style="24" customWidth="1"/>
    <col min="8453" max="8457" width="8.85546875" style="24"/>
    <col min="8458" max="8458" width="7.140625" style="24" customWidth="1"/>
    <col min="8459" max="8702" width="8.85546875" style="24"/>
    <col min="8703" max="8703" width="7.140625" style="24" customWidth="1"/>
    <col min="8704" max="8704" width="39.42578125" style="24" customWidth="1"/>
    <col min="8705" max="8705" width="8.5703125" style="24" customWidth="1"/>
    <col min="8706" max="8706" width="11.140625" style="24" customWidth="1"/>
    <col min="8707" max="8707" width="11.28515625" style="24" customWidth="1"/>
    <col min="8708" max="8708" width="12.42578125" style="24" customWidth="1"/>
    <col min="8709" max="8713" width="8.85546875" style="24"/>
    <col min="8714" max="8714" width="7.140625" style="24" customWidth="1"/>
    <col min="8715" max="8958" width="8.85546875" style="24"/>
    <col min="8959" max="8959" width="7.140625" style="24" customWidth="1"/>
    <col min="8960" max="8960" width="39.42578125" style="24" customWidth="1"/>
    <col min="8961" max="8961" width="8.5703125" style="24" customWidth="1"/>
    <col min="8962" max="8962" width="11.140625" style="24" customWidth="1"/>
    <col min="8963" max="8963" width="11.28515625" style="24" customWidth="1"/>
    <col min="8964" max="8964" width="12.42578125" style="24" customWidth="1"/>
    <col min="8965" max="8969" width="8.85546875" style="24"/>
    <col min="8970" max="8970" width="7.140625" style="24" customWidth="1"/>
    <col min="8971" max="9214" width="8.85546875" style="24"/>
    <col min="9215" max="9215" width="7.140625" style="24" customWidth="1"/>
    <col min="9216" max="9216" width="39.42578125" style="24" customWidth="1"/>
    <col min="9217" max="9217" width="8.5703125" style="24" customWidth="1"/>
    <col min="9218" max="9218" width="11.140625" style="24" customWidth="1"/>
    <col min="9219" max="9219" width="11.28515625" style="24" customWidth="1"/>
    <col min="9220" max="9220" width="12.42578125" style="24" customWidth="1"/>
    <col min="9221" max="9225" width="8.85546875" style="24"/>
    <col min="9226" max="9226" width="7.140625" style="24" customWidth="1"/>
    <col min="9227" max="9470" width="8.85546875" style="24"/>
    <col min="9471" max="9471" width="7.140625" style="24" customWidth="1"/>
    <col min="9472" max="9472" width="39.42578125" style="24" customWidth="1"/>
    <col min="9473" max="9473" width="8.5703125" style="24" customWidth="1"/>
    <col min="9474" max="9474" width="11.140625" style="24" customWidth="1"/>
    <col min="9475" max="9475" width="11.28515625" style="24" customWidth="1"/>
    <col min="9476" max="9476" width="12.42578125" style="24" customWidth="1"/>
    <col min="9477" max="9481" width="8.85546875" style="24"/>
    <col min="9482" max="9482" width="7.140625" style="24" customWidth="1"/>
    <col min="9483" max="9726" width="8.85546875" style="24"/>
    <col min="9727" max="9727" width="7.140625" style="24" customWidth="1"/>
    <col min="9728" max="9728" width="39.42578125" style="24" customWidth="1"/>
    <col min="9729" max="9729" width="8.5703125" style="24" customWidth="1"/>
    <col min="9730" max="9730" width="11.140625" style="24" customWidth="1"/>
    <col min="9731" max="9731" width="11.28515625" style="24" customWidth="1"/>
    <col min="9732" max="9732" width="12.42578125" style="24" customWidth="1"/>
    <col min="9733" max="9737" width="8.85546875" style="24"/>
    <col min="9738" max="9738" width="7.140625" style="24" customWidth="1"/>
    <col min="9739" max="9982" width="8.85546875" style="24"/>
    <col min="9983" max="9983" width="7.140625" style="24" customWidth="1"/>
    <col min="9984" max="9984" width="39.42578125" style="24" customWidth="1"/>
    <col min="9985" max="9985" width="8.5703125" style="24" customWidth="1"/>
    <col min="9986" max="9986" width="11.140625" style="24" customWidth="1"/>
    <col min="9987" max="9987" width="11.28515625" style="24" customWidth="1"/>
    <col min="9988" max="9988" width="12.42578125" style="24" customWidth="1"/>
    <col min="9989" max="9993" width="8.85546875" style="24"/>
    <col min="9994" max="9994" width="7.140625" style="24" customWidth="1"/>
    <col min="9995" max="10238" width="8.85546875" style="24"/>
    <col min="10239" max="10239" width="7.140625" style="24" customWidth="1"/>
    <col min="10240" max="10240" width="39.42578125" style="24" customWidth="1"/>
    <col min="10241" max="10241" width="8.5703125" style="24" customWidth="1"/>
    <col min="10242" max="10242" width="11.140625" style="24" customWidth="1"/>
    <col min="10243" max="10243" width="11.28515625" style="24" customWidth="1"/>
    <col min="10244" max="10244" width="12.42578125" style="24" customWidth="1"/>
    <col min="10245" max="10249" width="8.85546875" style="24"/>
    <col min="10250" max="10250" width="7.140625" style="24" customWidth="1"/>
    <col min="10251" max="10494" width="8.85546875" style="24"/>
    <col min="10495" max="10495" width="7.140625" style="24" customWidth="1"/>
    <col min="10496" max="10496" width="39.42578125" style="24" customWidth="1"/>
    <col min="10497" max="10497" width="8.5703125" style="24" customWidth="1"/>
    <col min="10498" max="10498" width="11.140625" style="24" customWidth="1"/>
    <col min="10499" max="10499" width="11.28515625" style="24" customWidth="1"/>
    <col min="10500" max="10500" width="12.42578125" style="24" customWidth="1"/>
    <col min="10501" max="10505" width="8.85546875" style="24"/>
    <col min="10506" max="10506" width="7.140625" style="24" customWidth="1"/>
    <col min="10507" max="10750" width="8.85546875" style="24"/>
    <col min="10751" max="10751" width="7.140625" style="24" customWidth="1"/>
    <col min="10752" max="10752" width="39.42578125" style="24" customWidth="1"/>
    <col min="10753" max="10753" width="8.5703125" style="24" customWidth="1"/>
    <col min="10754" max="10754" width="11.140625" style="24" customWidth="1"/>
    <col min="10755" max="10755" width="11.28515625" style="24" customWidth="1"/>
    <col min="10756" max="10756" width="12.42578125" style="24" customWidth="1"/>
    <col min="10757" max="10761" width="8.85546875" style="24"/>
    <col min="10762" max="10762" width="7.140625" style="24" customWidth="1"/>
    <col min="10763" max="11006" width="8.85546875" style="24"/>
    <col min="11007" max="11007" width="7.140625" style="24" customWidth="1"/>
    <col min="11008" max="11008" width="39.42578125" style="24" customWidth="1"/>
    <col min="11009" max="11009" width="8.5703125" style="24" customWidth="1"/>
    <col min="11010" max="11010" width="11.140625" style="24" customWidth="1"/>
    <col min="11011" max="11011" width="11.28515625" style="24" customWidth="1"/>
    <col min="11012" max="11012" width="12.42578125" style="24" customWidth="1"/>
    <col min="11013" max="11017" width="8.85546875" style="24"/>
    <col min="11018" max="11018" width="7.140625" style="24" customWidth="1"/>
    <col min="11019" max="11262" width="8.85546875" style="24"/>
    <col min="11263" max="11263" width="7.140625" style="24" customWidth="1"/>
    <col min="11264" max="11264" width="39.42578125" style="24" customWidth="1"/>
    <col min="11265" max="11265" width="8.5703125" style="24" customWidth="1"/>
    <col min="11266" max="11266" width="11.140625" style="24" customWidth="1"/>
    <col min="11267" max="11267" width="11.28515625" style="24" customWidth="1"/>
    <col min="11268" max="11268" width="12.42578125" style="24" customWidth="1"/>
    <col min="11269" max="11273" width="8.85546875" style="24"/>
    <col min="11274" max="11274" width="7.140625" style="24" customWidth="1"/>
    <col min="11275" max="11518" width="8.85546875" style="24"/>
    <col min="11519" max="11519" width="7.140625" style="24" customWidth="1"/>
    <col min="11520" max="11520" width="39.42578125" style="24" customWidth="1"/>
    <col min="11521" max="11521" width="8.5703125" style="24" customWidth="1"/>
    <col min="11522" max="11522" width="11.140625" style="24" customWidth="1"/>
    <col min="11523" max="11523" width="11.28515625" style="24" customWidth="1"/>
    <col min="11524" max="11524" width="12.42578125" style="24" customWidth="1"/>
    <col min="11525" max="11529" width="8.85546875" style="24"/>
    <col min="11530" max="11530" width="7.140625" style="24" customWidth="1"/>
    <col min="11531" max="11774" width="8.85546875" style="24"/>
    <col min="11775" max="11775" width="7.140625" style="24" customWidth="1"/>
    <col min="11776" max="11776" width="39.42578125" style="24" customWidth="1"/>
    <col min="11777" max="11777" width="8.5703125" style="24" customWidth="1"/>
    <col min="11778" max="11778" width="11.140625" style="24" customWidth="1"/>
    <col min="11779" max="11779" width="11.28515625" style="24" customWidth="1"/>
    <col min="11780" max="11780" width="12.42578125" style="24" customWidth="1"/>
    <col min="11781" max="11785" width="8.85546875" style="24"/>
    <col min="11786" max="11786" width="7.140625" style="24" customWidth="1"/>
    <col min="11787" max="12030" width="8.85546875" style="24"/>
    <col min="12031" max="12031" width="7.140625" style="24" customWidth="1"/>
    <col min="12032" max="12032" width="39.42578125" style="24" customWidth="1"/>
    <col min="12033" max="12033" width="8.5703125" style="24" customWidth="1"/>
    <col min="12034" max="12034" width="11.140625" style="24" customWidth="1"/>
    <col min="12035" max="12035" width="11.28515625" style="24" customWidth="1"/>
    <col min="12036" max="12036" width="12.42578125" style="24" customWidth="1"/>
    <col min="12037" max="12041" width="8.85546875" style="24"/>
    <col min="12042" max="12042" width="7.140625" style="24" customWidth="1"/>
    <col min="12043" max="12286" width="8.85546875" style="24"/>
    <col min="12287" max="12287" width="7.140625" style="24" customWidth="1"/>
    <col min="12288" max="12288" width="39.42578125" style="24" customWidth="1"/>
    <col min="12289" max="12289" width="8.5703125" style="24" customWidth="1"/>
    <col min="12290" max="12290" width="11.140625" style="24" customWidth="1"/>
    <col min="12291" max="12291" width="11.28515625" style="24" customWidth="1"/>
    <col min="12292" max="12292" width="12.42578125" style="24" customWidth="1"/>
    <col min="12293" max="12297" width="8.85546875" style="24"/>
    <col min="12298" max="12298" width="7.140625" style="24" customWidth="1"/>
    <col min="12299" max="12542" width="8.85546875" style="24"/>
    <col min="12543" max="12543" width="7.140625" style="24" customWidth="1"/>
    <col min="12544" max="12544" width="39.42578125" style="24" customWidth="1"/>
    <col min="12545" max="12545" width="8.5703125" style="24" customWidth="1"/>
    <col min="12546" max="12546" width="11.140625" style="24" customWidth="1"/>
    <col min="12547" max="12547" width="11.28515625" style="24" customWidth="1"/>
    <col min="12548" max="12548" width="12.42578125" style="24" customWidth="1"/>
    <col min="12549" max="12553" width="8.85546875" style="24"/>
    <col min="12554" max="12554" width="7.140625" style="24" customWidth="1"/>
    <col min="12555" max="12798" width="8.85546875" style="24"/>
    <col min="12799" max="12799" width="7.140625" style="24" customWidth="1"/>
    <col min="12800" max="12800" width="39.42578125" style="24" customWidth="1"/>
    <col min="12801" max="12801" width="8.5703125" style="24" customWidth="1"/>
    <col min="12802" max="12802" width="11.140625" style="24" customWidth="1"/>
    <col min="12803" max="12803" width="11.28515625" style="24" customWidth="1"/>
    <col min="12804" max="12804" width="12.42578125" style="24" customWidth="1"/>
    <col min="12805" max="12809" width="8.85546875" style="24"/>
    <col min="12810" max="12810" width="7.140625" style="24" customWidth="1"/>
    <col min="12811" max="13054" width="8.85546875" style="24"/>
    <col min="13055" max="13055" width="7.140625" style="24" customWidth="1"/>
    <col min="13056" max="13056" width="39.42578125" style="24" customWidth="1"/>
    <col min="13057" max="13057" width="8.5703125" style="24" customWidth="1"/>
    <col min="13058" max="13058" width="11.140625" style="24" customWidth="1"/>
    <col min="13059" max="13059" width="11.28515625" style="24" customWidth="1"/>
    <col min="13060" max="13060" width="12.42578125" style="24" customWidth="1"/>
    <col min="13061" max="13065" width="8.85546875" style="24"/>
    <col min="13066" max="13066" width="7.140625" style="24" customWidth="1"/>
    <col min="13067" max="13310" width="8.85546875" style="24"/>
    <col min="13311" max="13311" width="7.140625" style="24" customWidth="1"/>
    <col min="13312" max="13312" width="39.42578125" style="24" customWidth="1"/>
    <col min="13313" max="13313" width="8.5703125" style="24" customWidth="1"/>
    <col min="13314" max="13314" width="11.140625" style="24" customWidth="1"/>
    <col min="13315" max="13315" width="11.28515625" style="24" customWidth="1"/>
    <col min="13316" max="13316" width="12.42578125" style="24" customWidth="1"/>
    <col min="13317" max="13321" width="8.85546875" style="24"/>
    <col min="13322" max="13322" width="7.140625" style="24" customWidth="1"/>
    <col min="13323" max="13566" width="8.85546875" style="24"/>
    <col min="13567" max="13567" width="7.140625" style="24" customWidth="1"/>
    <col min="13568" max="13568" width="39.42578125" style="24" customWidth="1"/>
    <col min="13569" max="13569" width="8.5703125" style="24" customWidth="1"/>
    <col min="13570" max="13570" width="11.140625" style="24" customWidth="1"/>
    <col min="13571" max="13571" width="11.28515625" style="24" customWidth="1"/>
    <col min="13572" max="13572" width="12.42578125" style="24" customWidth="1"/>
    <col min="13573" max="13577" width="8.85546875" style="24"/>
    <col min="13578" max="13578" width="7.140625" style="24" customWidth="1"/>
    <col min="13579" max="13822" width="8.85546875" style="24"/>
    <col min="13823" max="13823" width="7.140625" style="24" customWidth="1"/>
    <col min="13824" max="13824" width="39.42578125" style="24" customWidth="1"/>
    <col min="13825" max="13825" width="8.5703125" style="24" customWidth="1"/>
    <col min="13826" max="13826" width="11.140625" style="24" customWidth="1"/>
    <col min="13827" max="13827" width="11.28515625" style="24" customWidth="1"/>
    <col min="13828" max="13828" width="12.42578125" style="24" customWidth="1"/>
    <col min="13829" max="13833" width="8.85546875" style="24"/>
    <col min="13834" max="13834" width="7.140625" style="24" customWidth="1"/>
    <col min="13835" max="14078" width="8.85546875" style="24"/>
    <col min="14079" max="14079" width="7.140625" style="24" customWidth="1"/>
    <col min="14080" max="14080" width="39.42578125" style="24" customWidth="1"/>
    <col min="14081" max="14081" width="8.5703125" style="24" customWidth="1"/>
    <col min="14082" max="14082" width="11.140625" style="24" customWidth="1"/>
    <col min="14083" max="14083" width="11.28515625" style="24" customWidth="1"/>
    <col min="14084" max="14084" width="12.42578125" style="24" customWidth="1"/>
    <col min="14085" max="14089" width="8.85546875" style="24"/>
    <col min="14090" max="14090" width="7.140625" style="24" customWidth="1"/>
    <col min="14091" max="14334" width="8.85546875" style="24"/>
    <col min="14335" max="14335" width="7.140625" style="24" customWidth="1"/>
    <col min="14336" max="14336" width="39.42578125" style="24" customWidth="1"/>
    <col min="14337" max="14337" width="8.5703125" style="24" customWidth="1"/>
    <col min="14338" max="14338" width="11.140625" style="24" customWidth="1"/>
    <col min="14339" max="14339" width="11.28515625" style="24" customWidth="1"/>
    <col min="14340" max="14340" width="12.42578125" style="24" customWidth="1"/>
    <col min="14341" max="14345" width="8.85546875" style="24"/>
    <col min="14346" max="14346" width="7.140625" style="24" customWidth="1"/>
    <col min="14347" max="14590" width="8.85546875" style="24"/>
    <col min="14591" max="14591" width="7.140625" style="24" customWidth="1"/>
    <col min="14592" max="14592" width="39.42578125" style="24" customWidth="1"/>
    <col min="14593" max="14593" width="8.5703125" style="24" customWidth="1"/>
    <col min="14594" max="14594" width="11.140625" style="24" customWidth="1"/>
    <col min="14595" max="14595" width="11.28515625" style="24" customWidth="1"/>
    <col min="14596" max="14596" width="12.42578125" style="24" customWidth="1"/>
    <col min="14597" max="14601" width="8.85546875" style="24"/>
    <col min="14602" max="14602" width="7.140625" style="24" customWidth="1"/>
    <col min="14603" max="14846" width="8.85546875" style="24"/>
    <col min="14847" max="14847" width="7.140625" style="24" customWidth="1"/>
    <col min="14848" max="14848" width="39.42578125" style="24" customWidth="1"/>
    <col min="14849" max="14849" width="8.5703125" style="24" customWidth="1"/>
    <col min="14850" max="14850" width="11.140625" style="24" customWidth="1"/>
    <col min="14851" max="14851" width="11.28515625" style="24" customWidth="1"/>
    <col min="14852" max="14852" width="12.42578125" style="24" customWidth="1"/>
    <col min="14853" max="14857" width="8.85546875" style="24"/>
    <col min="14858" max="14858" width="7.140625" style="24" customWidth="1"/>
    <col min="14859" max="15102" width="8.85546875" style="24"/>
    <col min="15103" max="15103" width="7.140625" style="24" customWidth="1"/>
    <col min="15104" max="15104" width="39.42578125" style="24" customWidth="1"/>
    <col min="15105" max="15105" width="8.5703125" style="24" customWidth="1"/>
    <col min="15106" max="15106" width="11.140625" style="24" customWidth="1"/>
    <col min="15107" max="15107" width="11.28515625" style="24" customWidth="1"/>
    <col min="15108" max="15108" width="12.42578125" style="24" customWidth="1"/>
    <col min="15109" max="15113" width="8.85546875" style="24"/>
    <col min="15114" max="15114" width="7.140625" style="24" customWidth="1"/>
    <col min="15115" max="15358" width="8.85546875" style="24"/>
    <col min="15359" max="15359" width="7.140625" style="24" customWidth="1"/>
    <col min="15360" max="15360" width="39.42578125" style="24" customWidth="1"/>
    <col min="15361" max="15361" width="8.5703125" style="24" customWidth="1"/>
    <col min="15362" max="15362" width="11.140625" style="24" customWidth="1"/>
    <col min="15363" max="15363" width="11.28515625" style="24" customWidth="1"/>
    <col min="15364" max="15364" width="12.42578125" style="24" customWidth="1"/>
    <col min="15365" max="15369" width="8.85546875" style="24"/>
    <col min="15370" max="15370" width="7.140625" style="24" customWidth="1"/>
    <col min="15371" max="15614" width="8.85546875" style="24"/>
    <col min="15615" max="15615" width="7.140625" style="24" customWidth="1"/>
    <col min="15616" max="15616" width="39.42578125" style="24" customWidth="1"/>
    <col min="15617" max="15617" width="8.5703125" style="24" customWidth="1"/>
    <col min="15618" max="15618" width="11.140625" style="24" customWidth="1"/>
    <col min="15619" max="15619" width="11.28515625" style="24" customWidth="1"/>
    <col min="15620" max="15620" width="12.42578125" style="24" customWidth="1"/>
    <col min="15621" max="15625" width="8.85546875" style="24"/>
    <col min="15626" max="15626" width="7.140625" style="24" customWidth="1"/>
    <col min="15627" max="15870" width="8.85546875" style="24"/>
    <col min="15871" max="15871" width="7.140625" style="24" customWidth="1"/>
    <col min="15872" max="15872" width="39.42578125" style="24" customWidth="1"/>
    <col min="15873" max="15873" width="8.5703125" style="24" customWidth="1"/>
    <col min="15874" max="15874" width="11.140625" style="24" customWidth="1"/>
    <col min="15875" max="15875" width="11.28515625" style="24" customWidth="1"/>
    <col min="15876" max="15876" width="12.42578125" style="24" customWidth="1"/>
    <col min="15877" max="15881" width="8.85546875" style="24"/>
    <col min="15882" max="15882" width="7.140625" style="24" customWidth="1"/>
    <col min="15883" max="16126" width="8.85546875" style="24"/>
    <col min="16127" max="16127" width="7.140625" style="24" customWidth="1"/>
    <col min="16128" max="16128" width="39.42578125" style="24" customWidth="1"/>
    <col min="16129" max="16129" width="8.5703125" style="24" customWidth="1"/>
    <col min="16130" max="16130" width="11.140625" style="24" customWidth="1"/>
    <col min="16131" max="16131" width="11.28515625" style="24" customWidth="1"/>
    <col min="16132" max="16132" width="12.42578125" style="24" customWidth="1"/>
    <col min="16133" max="16137" width="8.85546875" style="24"/>
    <col min="16138" max="16138" width="7.140625" style="24" customWidth="1"/>
    <col min="16139" max="16384" width="8.85546875" style="24"/>
  </cols>
  <sheetData>
    <row r="1" spans="1:7">
      <c r="A1" s="30" t="s">
        <v>32</v>
      </c>
      <c r="B1" s="31" t="s">
        <v>34</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9"/>
      <c r="B4" s="10"/>
      <c r="C4" s="10"/>
      <c r="D4" s="10"/>
      <c r="E4" s="10"/>
      <c r="F4" s="11"/>
    </row>
    <row r="5" spans="1:7">
      <c r="A5" s="22" t="s">
        <v>92</v>
      </c>
      <c r="B5" s="1" t="s">
        <v>80</v>
      </c>
      <c r="C5" s="5"/>
      <c r="D5" s="6"/>
      <c r="E5" s="7"/>
      <c r="F5" s="8"/>
    </row>
    <row r="6" spans="1:7">
      <c r="A6" s="3"/>
      <c r="B6" s="1"/>
      <c r="C6" s="5"/>
      <c r="D6" s="6"/>
      <c r="E6" s="7"/>
      <c r="F6" s="8"/>
    </row>
    <row r="7" spans="1:7" s="2" customFormat="1" ht="15.6" customHeight="1">
      <c r="A7" s="22" t="s">
        <v>25</v>
      </c>
      <c r="B7" s="1" t="s">
        <v>81</v>
      </c>
      <c r="C7" s="5" t="s">
        <v>39</v>
      </c>
      <c r="D7" s="6">
        <v>2</v>
      </c>
      <c r="E7" s="7">
        <v>0</v>
      </c>
      <c r="F7" s="8">
        <f>D7*E7</f>
        <v>0</v>
      </c>
      <c r="G7" s="54"/>
    </row>
    <row r="8" spans="1:7" s="2" customFormat="1" ht="12.75">
      <c r="A8" s="22"/>
      <c r="B8" s="1"/>
      <c r="C8" s="5"/>
      <c r="D8" s="6"/>
      <c r="E8" s="7"/>
      <c r="F8" s="8"/>
      <c r="G8" s="54"/>
    </row>
    <row r="9" spans="1:7">
      <c r="A9" s="22" t="s">
        <v>26</v>
      </c>
      <c r="B9" s="1" t="s">
        <v>82</v>
      </c>
      <c r="C9" s="5" t="s">
        <v>39</v>
      </c>
      <c r="D9" s="6">
        <v>2</v>
      </c>
      <c r="E9" s="7">
        <v>0</v>
      </c>
      <c r="F9" s="8">
        <f>D9*E9</f>
        <v>0</v>
      </c>
    </row>
    <row r="10" spans="1:7">
      <c r="A10" s="22"/>
      <c r="B10" s="1"/>
      <c r="C10" s="5"/>
      <c r="D10" s="6"/>
      <c r="E10" s="7"/>
      <c r="F10" s="8"/>
    </row>
    <row r="11" spans="1:7" s="2" customFormat="1" ht="38.25">
      <c r="A11" s="22" t="s">
        <v>73</v>
      </c>
      <c r="B11" s="1" t="s">
        <v>87</v>
      </c>
      <c r="C11" s="5" t="s">
        <v>39</v>
      </c>
      <c r="D11" s="6">
        <v>2</v>
      </c>
      <c r="E11" s="7">
        <v>0</v>
      </c>
      <c r="F11" s="8">
        <f t="shared" ref="F11" si="0">D11*E11</f>
        <v>0</v>
      </c>
      <c r="G11" s="54"/>
    </row>
    <row r="12" spans="1:7" s="2" customFormat="1" ht="12.75">
      <c r="A12" s="22"/>
      <c r="B12" s="1"/>
      <c r="C12" s="5"/>
      <c r="D12" s="6"/>
      <c r="E12" s="7"/>
      <c r="F12" s="8"/>
      <c r="G12" s="54"/>
    </row>
    <row r="13" spans="1:7" s="2" customFormat="1" ht="12.75">
      <c r="A13" s="22" t="s">
        <v>93</v>
      </c>
      <c r="B13" s="1" t="s">
        <v>130</v>
      </c>
      <c r="C13" s="5"/>
      <c r="D13" s="6"/>
      <c r="E13" s="7"/>
      <c r="F13" s="8"/>
      <c r="G13" s="54"/>
    </row>
    <row r="14" spans="1:7" s="2" customFormat="1" ht="51">
      <c r="A14" s="22" t="s">
        <v>25</v>
      </c>
      <c r="B14" s="1" t="s">
        <v>131</v>
      </c>
      <c r="C14" s="5" t="s">
        <v>83</v>
      </c>
      <c r="D14" s="6">
        <v>10</v>
      </c>
      <c r="E14" s="7">
        <v>0</v>
      </c>
      <c r="F14" s="8">
        <f t="shared" ref="F14:F18" si="1">D14*E14</f>
        <v>0</v>
      </c>
      <c r="G14" s="54"/>
    </row>
    <row r="15" spans="1:7" s="2" customFormat="1" ht="12.75">
      <c r="A15" s="22"/>
      <c r="B15" s="1"/>
      <c r="C15" s="5"/>
      <c r="D15" s="6"/>
      <c r="E15" s="7"/>
      <c r="F15" s="8"/>
      <c r="G15" s="54"/>
    </row>
    <row r="16" spans="1:7" s="2" customFormat="1" ht="51">
      <c r="A16" s="22" t="s">
        <v>26</v>
      </c>
      <c r="B16" s="1" t="s">
        <v>132</v>
      </c>
      <c r="C16" s="5" t="s">
        <v>83</v>
      </c>
      <c r="D16" s="6">
        <v>10</v>
      </c>
      <c r="E16" s="7">
        <v>0</v>
      </c>
      <c r="F16" s="8">
        <f t="shared" si="1"/>
        <v>0</v>
      </c>
      <c r="G16" s="54"/>
    </row>
    <row r="17" spans="1:7" s="2" customFormat="1" ht="12.75">
      <c r="A17" s="22"/>
      <c r="B17" s="1"/>
      <c r="C17" s="5"/>
      <c r="D17" s="6"/>
      <c r="E17" s="7"/>
      <c r="F17" s="8"/>
      <c r="G17" s="54"/>
    </row>
    <row r="18" spans="1:7" s="2" customFormat="1" ht="63.75">
      <c r="A18" s="22" t="s">
        <v>73</v>
      </c>
      <c r="B18" s="1" t="s">
        <v>133</v>
      </c>
      <c r="C18" s="5" t="s">
        <v>83</v>
      </c>
      <c r="D18" s="6">
        <v>6</v>
      </c>
      <c r="E18" s="7">
        <v>0</v>
      </c>
      <c r="F18" s="8">
        <f t="shared" si="1"/>
        <v>0</v>
      </c>
      <c r="G18" s="51"/>
    </row>
    <row r="19" spans="1:7" s="2" customFormat="1" ht="17.25" thickBot="1">
      <c r="A19" s="22"/>
      <c r="B19" s="1"/>
      <c r="C19" s="5"/>
      <c r="D19" s="6"/>
      <c r="E19" s="7"/>
      <c r="F19" s="8"/>
      <c r="G19" s="51"/>
    </row>
    <row r="20" spans="1:7" s="50" customFormat="1" ht="17.25" thickBot="1">
      <c r="A20" s="16"/>
      <c r="B20" s="17" t="s">
        <v>37</v>
      </c>
      <c r="C20" s="18"/>
      <c r="D20" s="19"/>
      <c r="E20" s="20"/>
      <c r="F20" s="21">
        <f>SUM(F4:F19)</f>
        <v>0</v>
      </c>
      <c r="G20" s="52"/>
    </row>
    <row r="21"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E4952-0153-4DFE-AFAE-C5F02D8C0CDC}">
  <sheetPr>
    <tabColor theme="5" tint="0.39997558519241921"/>
  </sheetPr>
  <dimension ref="A1:G12"/>
  <sheetViews>
    <sheetView view="pageBreakPreview" zoomScaleNormal="100" zoomScaleSheetLayoutView="100" workbookViewId="0">
      <selection activeCell="E8" sqref="E8"/>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33</v>
      </c>
      <c r="B1" s="31" t="s">
        <v>88</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9"/>
      <c r="B4" s="10"/>
      <c r="C4" s="10"/>
      <c r="D4" s="10"/>
      <c r="E4" s="10"/>
      <c r="F4" s="11"/>
    </row>
    <row r="5" spans="1:7" ht="25.5">
      <c r="A5" s="23">
        <v>1</v>
      </c>
      <c r="B5" s="1" t="s">
        <v>97</v>
      </c>
      <c r="C5" s="5" t="s">
        <v>21</v>
      </c>
      <c r="D5" s="6">
        <v>10</v>
      </c>
      <c r="E5" s="7">
        <v>0</v>
      </c>
      <c r="F5" s="8">
        <f t="shared" ref="F5" si="0">D5*E5</f>
        <v>0</v>
      </c>
    </row>
    <row r="6" spans="1:7">
      <c r="A6" s="23"/>
      <c r="B6" s="10"/>
      <c r="C6" s="10"/>
      <c r="D6" s="10"/>
      <c r="E6" s="10"/>
      <c r="F6" s="11"/>
    </row>
    <row r="7" spans="1:7" ht="63.75">
      <c r="A7" s="22" t="s">
        <v>93</v>
      </c>
      <c r="B7" s="1" t="s">
        <v>84</v>
      </c>
      <c r="C7" s="5" t="s">
        <v>22</v>
      </c>
      <c r="D7" s="6">
        <v>300</v>
      </c>
      <c r="E7" s="7">
        <v>0</v>
      </c>
      <c r="F7" s="8">
        <f t="shared" ref="F7" si="1">D7*E7</f>
        <v>0</v>
      </c>
    </row>
    <row r="8" spans="1:7" ht="17.25" thickBot="1">
      <c r="A8" s="22"/>
      <c r="B8" s="1"/>
      <c r="C8" s="5"/>
      <c r="D8" s="6"/>
      <c r="E8" s="7"/>
      <c r="F8" s="8"/>
    </row>
    <row r="9" spans="1:7" s="50" customFormat="1" ht="33.75" thickBot="1">
      <c r="A9" s="16"/>
      <c r="B9" s="17" t="s">
        <v>89</v>
      </c>
      <c r="C9" s="18"/>
      <c r="D9" s="19"/>
      <c r="E9" s="20"/>
      <c r="F9" s="21">
        <f>SUM(F4:F8)</f>
        <v>0</v>
      </c>
      <c r="G9" s="52"/>
    </row>
    <row r="10" spans="1:7" ht="17.25" thickTop="1">
      <c r="A10" s="9"/>
      <c r="B10" s="10"/>
      <c r="C10" s="10"/>
      <c r="D10" s="10"/>
      <c r="E10" s="10"/>
      <c r="F10" s="11"/>
    </row>
    <row r="11" spans="1:7">
      <c r="A11" s="9"/>
      <c r="B11" s="10"/>
      <c r="C11" s="10"/>
      <c r="D11" s="10"/>
      <c r="E11" s="10"/>
      <c r="F11" s="11"/>
    </row>
    <row r="12" spans="1:7">
      <c r="A12" s="9"/>
      <c r="B12" s="10"/>
      <c r="C12" s="10"/>
      <c r="D12" s="10"/>
      <c r="E12" s="10"/>
      <c r="F12" s="1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C1B3-9F31-4B4A-B5B2-03DE0554D40F}">
  <sheetPr>
    <tabColor theme="5" tint="0.39997558519241921"/>
  </sheetPr>
  <dimension ref="A1:G18"/>
  <sheetViews>
    <sheetView view="pageBreakPreview" zoomScaleNormal="100" zoomScaleSheetLayoutView="100" workbookViewId="0">
      <selection activeCell="E16" sqref="E16"/>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120</v>
      </c>
      <c r="B1" s="31" t="s">
        <v>121</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23"/>
      <c r="B4" s="10"/>
      <c r="C4" s="10"/>
      <c r="D4" s="10"/>
      <c r="E4" s="10"/>
      <c r="F4" s="11"/>
    </row>
    <row r="5" spans="1:7">
      <c r="A5" s="22" t="s">
        <v>92</v>
      </c>
      <c r="B5" s="1" t="s">
        <v>122</v>
      </c>
      <c r="C5" s="5" t="s">
        <v>117</v>
      </c>
      <c r="D5" s="6">
        <v>30</v>
      </c>
      <c r="E5" s="7">
        <v>0</v>
      </c>
      <c r="F5" s="8">
        <f>D5*E5</f>
        <v>0</v>
      </c>
    </row>
    <row r="6" spans="1:7">
      <c r="A6" s="22"/>
      <c r="B6" s="1"/>
      <c r="C6" s="5"/>
      <c r="D6" s="6"/>
      <c r="E6" s="7"/>
      <c r="F6" s="8"/>
    </row>
    <row r="7" spans="1:7" ht="25.5">
      <c r="A7" s="22" t="s">
        <v>93</v>
      </c>
      <c r="B7" s="1" t="s">
        <v>166</v>
      </c>
      <c r="C7" s="5" t="s">
        <v>10</v>
      </c>
      <c r="D7" s="6">
        <v>1</v>
      </c>
      <c r="E7" s="7">
        <v>0</v>
      </c>
      <c r="F7" s="8">
        <f>D7*E7</f>
        <v>0</v>
      </c>
    </row>
    <row r="8" spans="1:7">
      <c r="A8" s="22"/>
      <c r="B8" s="1"/>
      <c r="C8" s="5"/>
      <c r="D8" s="6"/>
      <c r="E8" s="7"/>
      <c r="F8" s="8"/>
    </row>
    <row r="9" spans="1:7">
      <c r="A9" s="22" t="s">
        <v>94</v>
      </c>
      <c r="B9" s="1" t="s">
        <v>123</v>
      </c>
      <c r="C9" s="5" t="s">
        <v>124</v>
      </c>
      <c r="D9" s="6">
        <v>1</v>
      </c>
      <c r="E9" s="7">
        <v>0</v>
      </c>
      <c r="F9" s="8">
        <f>D9*E9</f>
        <v>0</v>
      </c>
    </row>
    <row r="10" spans="1:7">
      <c r="A10" s="22"/>
      <c r="B10" s="1"/>
      <c r="C10" s="5"/>
      <c r="D10" s="6"/>
      <c r="E10" s="7"/>
      <c r="F10" s="8"/>
    </row>
    <row r="11" spans="1:7">
      <c r="A11" s="22" t="s">
        <v>95</v>
      </c>
      <c r="B11" s="1" t="s">
        <v>125</v>
      </c>
      <c r="C11" s="5" t="s">
        <v>124</v>
      </c>
      <c r="D11" s="6">
        <v>1</v>
      </c>
      <c r="E11" s="7">
        <v>0</v>
      </c>
      <c r="F11" s="8">
        <f t="shared" ref="F11:F15" si="0">D11*E11</f>
        <v>0</v>
      </c>
    </row>
    <row r="12" spans="1:7">
      <c r="A12" s="22"/>
      <c r="B12" s="1"/>
      <c r="C12" s="5"/>
      <c r="D12" s="6"/>
      <c r="E12" s="7"/>
      <c r="F12" s="8"/>
    </row>
    <row r="13" spans="1:7" ht="25.5">
      <c r="A13" s="22" t="s">
        <v>96</v>
      </c>
      <c r="B13" s="1" t="s">
        <v>126</v>
      </c>
      <c r="C13" s="5" t="s">
        <v>23</v>
      </c>
      <c r="D13" s="6">
        <v>1</v>
      </c>
      <c r="E13" s="7">
        <v>0</v>
      </c>
      <c r="F13" s="8">
        <f t="shared" si="0"/>
        <v>0</v>
      </c>
    </row>
    <row r="14" spans="1:7">
      <c r="A14" s="22"/>
      <c r="B14" s="1"/>
      <c r="C14" s="5"/>
      <c r="D14" s="6"/>
      <c r="E14" s="7"/>
      <c r="F14" s="8"/>
    </row>
    <row r="15" spans="1:7" ht="25.5">
      <c r="A15" s="22" t="s">
        <v>98</v>
      </c>
      <c r="B15" s="1" t="s">
        <v>127</v>
      </c>
      <c r="C15" s="5" t="s">
        <v>23</v>
      </c>
      <c r="D15" s="6">
        <v>1</v>
      </c>
      <c r="E15" s="7">
        <v>0</v>
      </c>
      <c r="F15" s="8">
        <f t="shared" si="0"/>
        <v>0</v>
      </c>
    </row>
    <row r="16" spans="1:7" ht="17.25" thickBot="1">
      <c r="A16" s="90"/>
      <c r="B16" s="4"/>
      <c r="C16" s="91"/>
      <c r="D16" s="92"/>
      <c r="E16" s="93"/>
      <c r="F16" s="92"/>
    </row>
    <row r="17" spans="1:6" ht="17.25" thickBot="1">
      <c r="A17" s="16"/>
      <c r="B17" s="17" t="s">
        <v>128</v>
      </c>
      <c r="C17" s="18"/>
      <c r="D17" s="19"/>
      <c r="E17" s="20"/>
      <c r="F17" s="21">
        <f>SUM(F5:F16)</f>
        <v>0</v>
      </c>
    </row>
    <row r="18" spans="1:6"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CF4C-0419-49D7-A1B2-714687A3222C}">
  <sheetPr>
    <tabColor rgb="FF0070C0"/>
  </sheetPr>
  <dimension ref="A1:G48"/>
  <sheetViews>
    <sheetView view="pageBreakPreview" topLeftCell="A8" zoomScaleNormal="100" zoomScaleSheetLayoutView="100" workbookViewId="0">
      <selection activeCell="E47" sqref="E47"/>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173</v>
      </c>
      <c r="B1" s="31" t="s">
        <v>174</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132"/>
      <c r="B4" s="133"/>
      <c r="C4" s="134"/>
      <c r="D4" s="135"/>
      <c r="E4" s="136"/>
      <c r="F4" s="137"/>
    </row>
    <row r="5" spans="1:7" ht="38.25">
      <c r="A5" s="74" t="s">
        <v>92</v>
      </c>
      <c r="B5" s="39" t="s">
        <v>175</v>
      </c>
      <c r="C5" s="76" t="s">
        <v>10</v>
      </c>
      <c r="D5" s="77">
        <v>1</v>
      </c>
      <c r="E5" s="34">
        <v>0</v>
      </c>
      <c r="F5" s="35">
        <f t="shared" ref="F5" si="0">D5*E5</f>
        <v>0</v>
      </c>
    </row>
    <row r="6" spans="1:7">
      <c r="A6" s="74"/>
      <c r="B6" s="39"/>
      <c r="C6" s="76"/>
      <c r="D6" s="77"/>
      <c r="E6" s="34"/>
      <c r="F6" s="35"/>
    </row>
    <row r="7" spans="1:7" ht="38.25">
      <c r="A7" s="74" t="s">
        <v>93</v>
      </c>
      <c r="B7" s="39" t="s">
        <v>176</v>
      </c>
      <c r="C7" s="76" t="s">
        <v>53</v>
      </c>
      <c r="D7" s="77">
        <v>156</v>
      </c>
      <c r="E7" s="34">
        <v>0</v>
      </c>
      <c r="F7" s="35">
        <f>D7*E7</f>
        <v>0</v>
      </c>
    </row>
    <row r="8" spans="1:7">
      <c r="A8" s="74"/>
      <c r="B8" s="39"/>
      <c r="C8" s="76"/>
      <c r="D8" s="77"/>
      <c r="E8" s="34"/>
      <c r="F8" s="35"/>
    </row>
    <row r="9" spans="1:7">
      <c r="A9" s="74" t="s">
        <v>94</v>
      </c>
      <c r="B9" s="39" t="s">
        <v>177</v>
      </c>
      <c r="C9" s="76" t="s">
        <v>39</v>
      </c>
      <c r="D9" s="77">
        <v>15</v>
      </c>
      <c r="E9" s="34">
        <v>0</v>
      </c>
      <c r="F9" s="35">
        <f>D9*E9</f>
        <v>0</v>
      </c>
    </row>
    <row r="10" spans="1:7">
      <c r="A10" s="74"/>
      <c r="B10" s="39"/>
      <c r="C10" s="76"/>
      <c r="D10" s="77"/>
      <c r="E10" s="34"/>
      <c r="F10" s="35"/>
    </row>
    <row r="11" spans="1:7" ht="51">
      <c r="A11" s="74" t="s">
        <v>95</v>
      </c>
      <c r="B11" s="39" t="s">
        <v>178</v>
      </c>
      <c r="C11" s="76" t="s">
        <v>21</v>
      </c>
      <c r="D11" s="77">
        <v>112</v>
      </c>
      <c r="E11" s="34">
        <v>0</v>
      </c>
      <c r="F11" s="35">
        <f t="shared" ref="F11" si="1">D11*E11</f>
        <v>0</v>
      </c>
    </row>
    <row r="12" spans="1:7">
      <c r="A12" s="74"/>
      <c r="B12" s="39"/>
      <c r="C12" s="76"/>
      <c r="D12" s="77"/>
      <c r="E12" s="34"/>
      <c r="F12" s="35"/>
    </row>
    <row r="13" spans="1:7">
      <c r="A13" s="74" t="s">
        <v>96</v>
      </c>
      <c r="B13" s="39" t="s">
        <v>179</v>
      </c>
      <c r="C13" s="76" t="s">
        <v>21</v>
      </c>
      <c r="D13" s="77">
        <v>40</v>
      </c>
      <c r="E13" s="34">
        <v>0</v>
      </c>
      <c r="F13" s="35">
        <f>D13*E13</f>
        <v>0</v>
      </c>
    </row>
    <row r="14" spans="1:7">
      <c r="A14" s="74"/>
      <c r="B14" s="39"/>
      <c r="C14" s="76"/>
      <c r="D14" s="77"/>
      <c r="E14" s="34"/>
      <c r="F14" s="35"/>
    </row>
    <row r="15" spans="1:7" ht="51">
      <c r="A15" s="74" t="s">
        <v>98</v>
      </c>
      <c r="B15" s="39" t="s">
        <v>180</v>
      </c>
      <c r="C15" s="76" t="s">
        <v>21</v>
      </c>
      <c r="D15" s="77">
        <v>30</v>
      </c>
      <c r="E15" s="34">
        <v>0</v>
      </c>
      <c r="F15" s="35">
        <f t="shared" ref="F15" si="2">D15*E15</f>
        <v>0</v>
      </c>
    </row>
    <row r="16" spans="1:7">
      <c r="A16" s="74"/>
      <c r="B16" s="39"/>
      <c r="C16" s="76"/>
      <c r="D16" s="77"/>
      <c r="E16" s="34"/>
      <c r="F16" s="35"/>
    </row>
    <row r="17" spans="1:6" ht="38.25">
      <c r="A17" s="74" t="s">
        <v>99</v>
      </c>
      <c r="B17" s="39" t="s">
        <v>181</v>
      </c>
      <c r="C17" s="76" t="s">
        <v>21</v>
      </c>
      <c r="D17" s="77">
        <v>42</v>
      </c>
      <c r="E17" s="34">
        <v>0</v>
      </c>
      <c r="F17" s="35">
        <f t="shared" ref="F17" si="3">D17*E17</f>
        <v>0</v>
      </c>
    </row>
    <row r="18" spans="1:6">
      <c r="A18" s="74"/>
      <c r="B18" s="39"/>
      <c r="C18" s="76"/>
      <c r="D18" s="77"/>
      <c r="E18" s="34"/>
      <c r="F18" s="35"/>
    </row>
    <row r="19" spans="1:6" ht="27.75">
      <c r="A19" s="74" t="s">
        <v>100</v>
      </c>
      <c r="B19" s="39" t="s">
        <v>182</v>
      </c>
      <c r="C19" s="76" t="s">
        <v>22</v>
      </c>
      <c r="D19" s="77">
        <v>94</v>
      </c>
      <c r="E19" s="34">
        <v>0</v>
      </c>
      <c r="F19" s="35">
        <f>D19*E19</f>
        <v>0</v>
      </c>
    </row>
    <row r="20" spans="1:6">
      <c r="A20" s="74"/>
      <c r="B20" s="39"/>
      <c r="C20" s="76"/>
      <c r="D20" s="77"/>
      <c r="E20" s="34"/>
      <c r="F20" s="35"/>
    </row>
    <row r="21" spans="1:6" ht="25.5">
      <c r="A21" s="74" t="s">
        <v>101</v>
      </c>
      <c r="B21" s="39" t="s">
        <v>183</v>
      </c>
      <c r="C21" s="76" t="s">
        <v>53</v>
      </c>
      <c r="D21" s="77">
        <v>156</v>
      </c>
      <c r="E21" s="34">
        <v>0</v>
      </c>
      <c r="F21" s="35">
        <f>D21*E21</f>
        <v>0</v>
      </c>
    </row>
    <row r="22" spans="1:6">
      <c r="A22" s="74"/>
      <c r="B22" s="39"/>
      <c r="C22" s="76"/>
      <c r="D22" s="77"/>
      <c r="E22" s="34"/>
      <c r="F22" s="35"/>
    </row>
    <row r="23" spans="1:6">
      <c r="A23" s="74"/>
      <c r="B23" s="138" t="s">
        <v>184</v>
      </c>
      <c r="C23" s="76"/>
      <c r="D23" s="77"/>
      <c r="E23" s="34"/>
      <c r="F23" s="35"/>
    </row>
    <row r="24" spans="1:6">
      <c r="A24" s="74"/>
      <c r="B24" s="39"/>
      <c r="C24" s="76"/>
      <c r="D24" s="77"/>
      <c r="E24" s="34"/>
      <c r="F24" s="35"/>
    </row>
    <row r="25" spans="1:6" ht="38.25">
      <c r="A25" s="74" t="s">
        <v>102</v>
      </c>
      <c r="B25" s="39" t="s">
        <v>199</v>
      </c>
      <c r="C25" s="76" t="s">
        <v>53</v>
      </c>
      <c r="D25" s="77">
        <v>156</v>
      </c>
      <c r="E25" s="34">
        <v>0</v>
      </c>
      <c r="F25" s="35">
        <f>D25*E25</f>
        <v>0</v>
      </c>
    </row>
    <row r="26" spans="1:6">
      <c r="A26" s="74"/>
      <c r="B26" s="39"/>
      <c r="C26" s="76"/>
      <c r="D26" s="77"/>
      <c r="E26" s="34"/>
      <c r="F26" s="35"/>
    </row>
    <row r="27" spans="1:6" ht="25.5">
      <c r="A27" s="74" t="s">
        <v>106</v>
      </c>
      <c r="B27" s="39" t="s">
        <v>185</v>
      </c>
      <c r="C27" s="76" t="s">
        <v>53</v>
      </c>
      <c r="D27" s="77">
        <v>50</v>
      </c>
      <c r="E27" s="34">
        <v>0</v>
      </c>
      <c r="F27" s="35">
        <f>D27*E27</f>
        <v>0</v>
      </c>
    </row>
    <row r="28" spans="1:6">
      <c r="A28" s="74"/>
      <c r="B28" s="39"/>
      <c r="C28" s="76"/>
      <c r="D28" s="77"/>
      <c r="E28" s="34"/>
      <c r="F28" s="35"/>
    </row>
    <row r="29" spans="1:6">
      <c r="A29" s="74" t="s">
        <v>103</v>
      </c>
      <c r="B29" s="39" t="s">
        <v>186</v>
      </c>
      <c r="C29" s="76" t="s">
        <v>10</v>
      </c>
      <c r="D29" s="77">
        <v>2</v>
      </c>
      <c r="E29" s="34">
        <v>0</v>
      </c>
      <c r="F29" s="35">
        <f>D29*E29</f>
        <v>0</v>
      </c>
    </row>
    <row r="30" spans="1:6">
      <c r="A30" s="74"/>
      <c r="B30" s="39"/>
      <c r="C30" s="76"/>
      <c r="D30" s="77"/>
      <c r="E30" s="34"/>
      <c r="F30" s="35"/>
    </row>
    <row r="31" spans="1:6">
      <c r="A31" s="74" t="s">
        <v>104</v>
      </c>
      <c r="B31" s="39" t="s">
        <v>189</v>
      </c>
      <c r="C31" s="76" t="s">
        <v>10</v>
      </c>
      <c r="D31" s="77">
        <v>10</v>
      </c>
      <c r="E31" s="34">
        <v>0</v>
      </c>
      <c r="F31" s="35">
        <f>D31*E31</f>
        <v>0</v>
      </c>
    </row>
    <row r="32" spans="1:6">
      <c r="A32" s="74"/>
      <c r="B32" s="39" t="s">
        <v>190</v>
      </c>
      <c r="C32" s="76"/>
      <c r="D32" s="77"/>
      <c r="E32" s="34"/>
      <c r="F32" s="35"/>
    </row>
    <row r="33" spans="1:6">
      <c r="A33" s="74"/>
      <c r="B33" s="39" t="s">
        <v>187</v>
      </c>
      <c r="C33" s="76"/>
      <c r="D33" s="77"/>
      <c r="E33" s="34"/>
      <c r="F33" s="35"/>
    </row>
    <row r="34" spans="1:6" ht="25.5">
      <c r="A34" s="74"/>
      <c r="B34" s="39" t="s">
        <v>188</v>
      </c>
      <c r="C34" s="76"/>
      <c r="D34" s="77"/>
      <c r="E34" s="34"/>
      <c r="F34" s="35"/>
    </row>
    <row r="35" spans="1:6">
      <c r="A35" s="74"/>
      <c r="B35" s="39"/>
      <c r="C35" s="76"/>
      <c r="D35" s="77"/>
      <c r="E35" s="34"/>
      <c r="F35" s="35"/>
    </row>
    <row r="36" spans="1:6" ht="76.5">
      <c r="A36" s="74" t="s">
        <v>105</v>
      </c>
      <c r="B36" s="39" t="s">
        <v>191</v>
      </c>
      <c r="C36" s="76" t="s">
        <v>10</v>
      </c>
      <c r="D36" s="77">
        <v>1</v>
      </c>
      <c r="E36" s="34">
        <v>0</v>
      </c>
      <c r="F36" s="35">
        <f>D36*E36</f>
        <v>0</v>
      </c>
    </row>
    <row r="37" spans="1:6">
      <c r="A37" s="74"/>
      <c r="B37" s="39"/>
      <c r="C37" s="76"/>
      <c r="D37" s="77"/>
      <c r="E37" s="34"/>
      <c r="F37" s="35"/>
    </row>
    <row r="38" spans="1:6" ht="63.75">
      <c r="A38" s="74" t="s">
        <v>134</v>
      </c>
      <c r="B38" s="39" t="s">
        <v>192</v>
      </c>
      <c r="C38" s="76" t="s">
        <v>10</v>
      </c>
      <c r="D38" s="77">
        <v>1</v>
      </c>
      <c r="E38" s="34">
        <v>0</v>
      </c>
      <c r="F38" s="35">
        <f>D38*E38</f>
        <v>0</v>
      </c>
    </row>
    <row r="39" spans="1:6">
      <c r="A39" s="74"/>
      <c r="B39" s="39"/>
      <c r="C39" s="76"/>
      <c r="D39" s="77"/>
      <c r="E39" s="34"/>
      <c r="F39" s="35"/>
    </row>
    <row r="40" spans="1:6">
      <c r="A40" s="74" t="s">
        <v>135</v>
      </c>
      <c r="B40" s="39" t="s">
        <v>193</v>
      </c>
      <c r="C40" s="76" t="s">
        <v>194</v>
      </c>
      <c r="D40" s="77">
        <v>10</v>
      </c>
      <c r="E40" s="34">
        <v>0</v>
      </c>
      <c r="F40" s="35">
        <f>D40*E40</f>
        <v>0</v>
      </c>
    </row>
    <row r="41" spans="1:6">
      <c r="A41" s="74"/>
      <c r="B41" s="39"/>
      <c r="C41" s="76"/>
      <c r="D41" s="77"/>
      <c r="E41" s="34"/>
      <c r="F41" s="35"/>
    </row>
    <row r="42" spans="1:6" ht="25.5">
      <c r="A42" s="74" t="s">
        <v>136</v>
      </c>
      <c r="B42" s="39" t="s">
        <v>195</v>
      </c>
      <c r="C42" s="76" t="s">
        <v>10</v>
      </c>
      <c r="D42" s="77">
        <v>1</v>
      </c>
      <c r="E42" s="34">
        <v>0</v>
      </c>
      <c r="F42" s="35">
        <f>D42*E42</f>
        <v>0</v>
      </c>
    </row>
    <row r="43" spans="1:6">
      <c r="A43" s="74"/>
      <c r="B43" s="39"/>
      <c r="C43" s="76"/>
      <c r="D43" s="77"/>
      <c r="E43" s="34"/>
      <c r="F43" s="35"/>
    </row>
    <row r="44" spans="1:6" ht="89.25">
      <c r="A44" s="74" t="s">
        <v>137</v>
      </c>
      <c r="B44" s="39" t="s">
        <v>196</v>
      </c>
      <c r="C44" s="76" t="s">
        <v>39</v>
      </c>
      <c r="D44" s="77">
        <v>10</v>
      </c>
      <c r="E44" s="34">
        <v>0</v>
      </c>
      <c r="F44" s="35">
        <f>D44*E44</f>
        <v>0</v>
      </c>
    </row>
    <row r="45" spans="1:6" ht="25.5">
      <c r="A45" s="74"/>
      <c r="B45" s="39" t="s">
        <v>197</v>
      </c>
      <c r="C45" s="76"/>
      <c r="D45" s="77"/>
      <c r="E45" s="34"/>
      <c r="F45" s="35"/>
    </row>
    <row r="46" spans="1:6" ht="17.25" thickBot="1">
      <c r="A46" s="83"/>
      <c r="B46" s="39"/>
      <c r="C46" s="76"/>
      <c r="D46" s="77"/>
      <c r="E46" s="34"/>
      <c r="F46" s="35"/>
    </row>
    <row r="47" spans="1:6" ht="17.25" thickBot="1">
      <c r="A47" s="44"/>
      <c r="B47" s="45" t="s">
        <v>198</v>
      </c>
      <c r="C47" s="46"/>
      <c r="D47" s="47"/>
      <c r="E47" s="48"/>
      <c r="F47" s="49">
        <f>SUM(F4:F46)</f>
        <v>0</v>
      </c>
    </row>
    <row r="48" spans="1:6"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19</vt:i4>
      </vt:variant>
    </vt:vector>
  </HeadingPairs>
  <TitlesOfParts>
    <vt:vector size="30" baseType="lpstr">
      <vt:lpstr>Rek.</vt:lpstr>
      <vt:lpstr>Splošna določila</vt:lpstr>
      <vt:lpstr>A|Predd.</vt:lpstr>
      <vt:lpstr>A|Odstr.</vt:lpstr>
      <vt:lpstr>A|Zem. d.</vt:lpstr>
      <vt:lpstr>A|Met. kan.</vt:lpstr>
      <vt:lpstr>A|Cesta</vt:lpstr>
      <vt:lpstr>A|Opr. c.</vt:lpstr>
      <vt:lpstr>A|Vrt. d.</vt:lpstr>
      <vt:lpstr>A|Ostala dela</vt:lpstr>
      <vt:lpstr>B|Vodovod</vt:lpstr>
      <vt:lpstr>'A|Cesta'!Excel_BuiltIn_Print_Area_3_1</vt:lpstr>
      <vt:lpstr>'A|Met. kan.'!Excel_BuiltIn_Print_Area_3_1</vt:lpstr>
      <vt:lpstr>'A|Odstr.'!Excel_BuiltIn_Print_Area_3_1</vt:lpstr>
      <vt:lpstr>'A|Opr. c.'!Excel_BuiltIn_Print_Area_3_1</vt:lpstr>
      <vt:lpstr>'A|Ostala dela'!Excel_BuiltIn_Print_Area_3_1</vt:lpstr>
      <vt:lpstr>'A|Vrt. d.'!Excel_BuiltIn_Print_Area_3_1</vt:lpstr>
      <vt:lpstr>'A|Zem. d.'!Excel_BuiltIn_Print_Area_3_1</vt:lpstr>
      <vt:lpstr>'B|Vodovod'!Excel_BuiltIn_Print_Area_3_1</vt:lpstr>
      <vt:lpstr>'A|Cesta'!Področje_tiskanja</vt:lpstr>
      <vt:lpstr>'A|Met. kan.'!Področje_tiskanja</vt:lpstr>
      <vt:lpstr>'A|Odstr.'!Področje_tiskanja</vt:lpstr>
      <vt:lpstr>'A|Opr. c.'!Področje_tiskanja</vt:lpstr>
      <vt:lpstr>'A|Ostala dela'!Področje_tiskanja</vt:lpstr>
      <vt:lpstr>'A|Predd.'!Področje_tiskanja</vt:lpstr>
      <vt:lpstr>'A|Vrt. d.'!Področje_tiskanja</vt:lpstr>
      <vt:lpstr>'A|Zem. d.'!Področje_tiskanja</vt:lpstr>
      <vt:lpstr>'B|Vodovod'!Področje_tiskanja</vt:lpstr>
      <vt:lpstr>Rek.!Področje_tiskanja</vt:lpstr>
      <vt:lpstr>'Splošna določila'!Področje_tiskanja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KCG</cp:lastModifiedBy>
  <cp:lastPrinted>2023-04-11T12:05:40Z</cp:lastPrinted>
  <dcterms:created xsi:type="dcterms:W3CDTF">2022-02-01T06:15:42Z</dcterms:created>
  <dcterms:modified xsi:type="dcterms:W3CDTF">2026-08-06T06:09:02Z</dcterms:modified>
</cp:coreProperties>
</file>